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1\Comunicación CNV a Diciembre 2021\EMPRESA IBISAECA 31-12-2021\"/>
    </mc:Choice>
  </mc:AlternateContent>
  <xr:revisionPtr revIDLastSave="0" documentId="8_{48D71EEF-C3A2-4DC0-BF9D-8A6C65BD8951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1-12-2021" sheetId="22" r:id="rId1"/>
  </sheets>
  <definedNames>
    <definedName name="_xlnm.Print_Area" localSheetId="0">'31-12-2021'!$A$1:$I$279</definedName>
    <definedName name="_xlnm.Print_Titles" localSheetId="0">'31-12-2021'!$1:$11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22" l="1"/>
  <c r="D25" i="22"/>
  <c r="D265" i="22"/>
  <c r="D164" i="22"/>
  <c r="D147" i="22"/>
  <c r="D64" i="22"/>
  <c r="F265" i="22" l="1"/>
  <c r="D35" i="22"/>
  <c r="D41" i="22"/>
  <c r="D268" i="22"/>
  <c r="D50" i="22"/>
  <c r="D30" i="22"/>
  <c r="D270" i="22" l="1"/>
  <c r="D274" i="22" s="1"/>
  <c r="F268" i="22"/>
  <c r="F147" i="22"/>
  <c r="F164" i="22" l="1"/>
  <c r="F64" i="22"/>
  <c r="F41" i="22"/>
  <c r="F50" i="22"/>
  <c r="F30" i="22"/>
  <c r="D149" i="22"/>
  <c r="D273" i="22" s="1"/>
  <c r="F35" i="22"/>
  <c r="F149" i="22" l="1"/>
  <c r="F270" i="22"/>
  <c r="D275" i="22" l="1"/>
</calcChain>
</file>

<file path=xl/sharedStrings.xml><?xml version="1.0" encoding="utf-8"?>
<sst xmlns="http://schemas.openxmlformats.org/spreadsheetml/2006/main" count="423" uniqueCount="225">
  <si>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</si>
  <si>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</si>
  <si>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</si>
  <si>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</si>
  <si>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</si>
  <si>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</si>
  <si>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</si>
  <si>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</si>
  <si>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Bonus S.A.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</si>
  <si>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</si>
  <si>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</si>
  <si>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</si>
  <si>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</si>
  <si>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</si>
  <si>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</si>
  <si>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DEUDAS FINANCIERAS</t>
  </si>
  <si>
    <t>Prestamos Bancarios/Doc. a Pagar</t>
  </si>
  <si>
    <t>Banco GNB Paraguay S.A.</t>
  </si>
  <si>
    <t>Intereses Documentados a Pagar</t>
  </si>
  <si>
    <t>(-) Intereses a Vencer</t>
  </si>
  <si>
    <t>DEUDAS BURSATILES</t>
  </si>
  <si>
    <t>Intereses Documentados a Pagar s/Bonos PEG G3 -Serie I</t>
  </si>
  <si>
    <t>(-)Intereses a Devengar s/Bonos PEG G3 -Serie I</t>
  </si>
  <si>
    <t>Intereses Documentados a Pagar s/Bonos PEG G3 -Serie II</t>
  </si>
  <si>
    <t>(-)Intereses a Devengar s/Bonos PEG G3 -Serie II</t>
  </si>
  <si>
    <t>Intereses Documentados a Pagar s/Bonos PEG G3 -Serie III</t>
  </si>
  <si>
    <t>(-)Intereses a Devengar s/Bonos PEG G3 -Serie III</t>
  </si>
  <si>
    <t>Intereses Documentados a Pagar s/Bonos PEG G3 -Serie IV</t>
  </si>
  <si>
    <t>(-)Intereses a Devengar s/Bonos PEG G3 -Serie IV</t>
  </si>
  <si>
    <t>Intereses Documentados a Pagar s/Bonos PEG G4-Serie II</t>
  </si>
  <si>
    <t>(-) Intereses a Devengar s/Bonos PEG G4- Serie II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</si>
  <si>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</si>
  <si>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</si>
  <si>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</si>
  <si>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</si>
  <si>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</si>
  <si>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</si>
  <si>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</si>
  <si>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</si>
  <si>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</si>
  <si>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</si>
  <si>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</si>
  <si>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</si>
  <si>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</si>
  <si>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</si>
  <si>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</si>
  <si>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</si>
  <si>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</si>
  <si>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</si>
  <si>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</si>
  <si>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</si>
  <si>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</si>
  <si>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</si>
  <si>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</si>
  <si>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</si>
  <si>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</si>
  <si>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</si>
  <si>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</si>
  <si>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</si>
  <si>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</si>
  <si>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</t>
  </si>
  <si>
    <t>(-) Intereses a Devengar s/Bonos PEG G5 - Serie 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</si>
  <si>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</si>
  <si>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</si>
  <si>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</si>
  <si>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</si>
  <si>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</si>
  <si>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</si>
  <si>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</si>
  <si>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</si>
  <si>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</si>
  <si>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</si>
  <si>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G3 - Serie II</t>
  </si>
  <si>
    <t>Intereses Documentados a Pagar s/Bonos PEG G3-Serie II</t>
  </si>
  <si>
    <t>(-) Intereses a Devengar s/Bonos PEG G3- Serie II</t>
  </si>
  <si>
    <t>Bonos a Pagar PEG G4 - Serie II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</si>
  <si>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</si>
  <si>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</si>
  <si>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</si>
  <si>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</si>
  <si>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</si>
  <si>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</si>
  <si>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</si>
  <si>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</si>
  <si>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</si>
  <si>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</si>
  <si>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</si>
  <si>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</si>
  <si>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</si>
  <si>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</si>
  <si>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</si>
  <si>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</si>
  <si>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</si>
  <si>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</si>
  <si>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</si>
  <si>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</si>
  <si>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</si>
  <si>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</si>
  <si>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</si>
  <si>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</si>
  <si>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</si>
  <si>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</si>
  <si>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</si>
  <si>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Provisión de vacaciones</t>
  </si>
  <si>
    <t>Bancop S.A.E.C.A.</t>
  </si>
  <si>
    <t>Empresa Izaguirre Barrail Inversora S.A.E.C.A.</t>
  </si>
  <si>
    <t>Av. Santísimo Sacramento Nº2143</t>
  </si>
  <si>
    <t>Tel: 021 238 77 77 – Asunción, Paraguay</t>
  </si>
  <si>
    <t>Laser Import S.A.</t>
  </si>
  <si>
    <t>Sudameris Bank S.A.E.C.A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</si>
  <si>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</si>
  <si>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</si>
  <si>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</si>
  <si>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</si>
  <si>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</si>
  <si>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Chacomer S.A.E.</t>
  </si>
  <si>
    <t>Nicolás Gonzalez Oddonne S.A.E.C.A. (NGO)</t>
  </si>
  <si>
    <t>Retención IDU a Pagar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</si>
  <si>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</si>
  <si>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</si>
  <si>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</si>
  <si>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</si>
  <si>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</si>
  <si>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</si>
  <si>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</si>
  <si>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</si>
  <si>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</si>
  <si>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Bonos a Pagar PEG G3 -Serie IV</t>
  </si>
  <si>
    <t>Intereses Documentados a Pagar s/Bonos PEG G6 - Serie IV</t>
  </si>
  <si>
    <t>(-) Intereses a Devengar s/Bonos PEG G6 - Serie IV</t>
  </si>
  <si>
    <t>Intereses Documentados a Pagar s/Bonos PEG G6 - Serie V</t>
  </si>
  <si>
    <t>(-) Intereses a Devengar s/Bonos PEG G6 - Serie V</t>
  </si>
  <si>
    <t>Bonos a Pagar PEG G6 - Serie IV</t>
  </si>
  <si>
    <t>Bonos a Pagar PEG G6 - Serie V</t>
  </si>
  <si>
    <t>Acreedores Varios USD</t>
  </si>
  <si>
    <t>Banco BASA S.A</t>
  </si>
  <si>
    <t>BBVA - GNB en proceso de fusión</t>
  </si>
  <si>
    <t>AFD</t>
  </si>
  <si>
    <t>Proveedores de Servicios Gs</t>
  </si>
  <si>
    <t>Proveedores de Mercaderías Gs</t>
  </si>
  <si>
    <t>Barlinek S.A.</t>
  </si>
  <si>
    <t>Regional S.A. de Seguros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</si>
  <si>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</si>
  <si>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</si>
  <si>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</si>
  <si>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</si>
  <si>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</si>
  <si>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</si>
  <si>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</si>
  <si>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</si>
  <si>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</si>
  <si>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</si>
  <si>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</si>
  <si>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</si>
  <si>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</si>
  <si>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Bonos a Pagar PEG G3 -Serie III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</si>
  <si>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</si>
  <si>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</si>
  <si>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</si>
  <si>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</si>
  <si>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</si>
  <si>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</si>
  <si>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Proveedores Diferidos Doc. Gs</t>
  </si>
  <si>
    <t>s/Res CNV N°30/21 Título 4 Capítulo 3</t>
  </si>
  <si>
    <t>INFORMACIÓN PARA EMISORES DE TÍTULOS DE DEUDA  AL 31/12/2021</t>
  </si>
  <si>
    <t>Bonos a Pagar PEG G3 -Serie I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</si>
  <si>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</si>
  <si>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</si>
  <si>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</si>
  <si>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</si>
  <si>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</si>
  <si>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</si>
  <si>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</si>
  <si>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</si>
  <si>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</si>
  <si>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ene-22 a jun-22</t>
  </si>
  <si>
    <t>ene-22 a mar-22</t>
  </si>
  <si>
    <t>ene-22 a dic-22</t>
  </si>
  <si>
    <t>Impuesto a la Renta - IRE</t>
  </si>
  <si>
    <t>ene-22 a sep-22</t>
  </si>
  <si>
    <t>ene-22 a jun-23</t>
  </si>
  <si>
    <t>ene-22 a jun-25</t>
  </si>
  <si>
    <t>TOTAL PASIVO AL 31/12/2021</t>
  </si>
  <si>
    <t>Deudas Preferentes o Privilegiadas: al 31 de diciembre 2021, la sociedad no cuenta con deudas preferentes o privilegiadas vigentes de pago.</t>
  </si>
  <si>
    <t>ene-22 a nov-22</t>
  </si>
  <si>
    <t>ene-22 a ene-23</t>
  </si>
  <si>
    <t>mar-22 a may-22</t>
  </si>
  <si>
    <t>mar-22 a dic-22</t>
  </si>
  <si>
    <t>ene-22 a oct-22</t>
  </si>
  <si>
    <t>feb-22 a nov-22</t>
  </si>
  <si>
    <t>mar-22 a jun-22</t>
  </si>
  <si>
    <t>mar-23 a sep-23</t>
  </si>
  <si>
    <t>mar-23 a mar-24</t>
  </si>
  <si>
    <t>mar-24</t>
  </si>
  <si>
    <t>feb-23 a nov-24</t>
  </si>
  <si>
    <t>feb-23 a feb-25</t>
  </si>
  <si>
    <t>feb-23 a may-25</t>
  </si>
  <si>
    <t>ene-23 a jun-23</t>
  </si>
  <si>
    <t>ene-23 a jun-24</t>
  </si>
  <si>
    <t>ene-23 a jul-25</t>
  </si>
  <si>
    <t>ene-23 a nov-23</t>
  </si>
  <si>
    <t>ene-23 a sep-24</t>
  </si>
  <si>
    <t>ene-23 a nov-25</t>
  </si>
  <si>
    <t>ene-23 a ene-26</t>
  </si>
  <si>
    <t>mar-23 a feb-26</t>
  </si>
  <si>
    <t>mar-23 a abr-26</t>
  </si>
  <si>
    <t>mar-23 a jun-23</t>
  </si>
  <si>
    <t>feb-23 a ago-24</t>
  </si>
  <si>
    <t>feb-23 a ago-25</t>
  </si>
  <si>
    <t>feb-23 a ago-26</t>
  </si>
  <si>
    <t>ene-23 a oct-26</t>
  </si>
  <si>
    <t>ene-23 a jul-26</t>
  </si>
  <si>
    <t>ene-23 a abr-25</t>
  </si>
  <si>
    <t>ene-23 a abr-23</t>
  </si>
  <si>
    <t>ene-23 a abr-24</t>
  </si>
  <si>
    <t>ene-23 a ene-25</t>
  </si>
  <si>
    <t>ene-23 a oct-25</t>
  </si>
  <si>
    <t>mar-23 a nov-26</t>
  </si>
  <si>
    <t>mar-23 a feb-27</t>
  </si>
  <si>
    <t>mar-23 a jun-27</t>
  </si>
  <si>
    <t>mar-23 a sep-27</t>
  </si>
  <si>
    <t>mar-23 a nov-27</t>
  </si>
  <si>
    <t>ene-23 a nov-27</t>
  </si>
  <si>
    <t>feb-22 a abr-22</t>
  </si>
  <si>
    <t>ene-22 a may-22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</si>
</sst>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1" fillId="2" borderId="0" xfId="0" applyFont="1" applyFill="1" applyBorder="1"/>
    <xf numFmtId="0" fontId="3" fillId="2" borderId="0" xfId="0" applyFont="1" applyFill="1" applyBorder="1"/>
    <xf numFmtId="0" fontId="19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20" fillId="2" borderId="0" xfId="0" applyFont="1" applyFill="1" applyBorder="1"/>
    <xf numFmtId="0" fontId="23" fillId="2" borderId="0" xfId="0" applyFont="1" applyFill="1" applyBorder="1"/>
    <xf numFmtId="3" fontId="3" fillId="2" borderId="0" xfId="0" applyNumberFormat="1" applyFont="1" applyFill="1" applyBorder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2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3" fontId="22" fillId="2" borderId="0" xfId="0" applyNumberFormat="1" applyFont="1" applyFill="1" applyBorder="1" applyAlignment="1">
      <alignment horizontal="center"/>
    </xf>
    <xf numFmtId="0" fontId="27" fillId="2" borderId="5" xfId="0" applyFont="1" applyFill="1" applyBorder="1" applyAlignment="1">
      <alignment horizontal="center"/>
    </xf>
    <xf numFmtId="3" fontId="22" fillId="2" borderId="2" xfId="0" applyNumberFormat="1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3" fontId="27" fillId="2" borderId="0" xfId="0" applyNumberFormat="1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/>
    </xf>
    <xf numFmtId="0" fontId="19" fillId="0" borderId="0" xfId="0" quotePrefix="1" applyFont="1" applyAlignment="1">
      <alignment vertical="top"/>
    </xf>
    <xf numFmtId="17" fontId="19" fillId="2" borderId="0" xfId="0" quotePrefix="1" applyNumberFormat="1" applyFont="1" applyFill="1" applyBorder="1" applyAlignment="1">
      <alignment horizontal="center"/>
    </xf>
    <xf numFmtId="164" fontId="3" fillId="2" borderId="0" xfId="37001" applyFont="1" applyFill="1" applyBorder="1"/>
    <xf numFmtId="0" fontId="19" fillId="2" borderId="0" xfId="0" applyFont="1" applyFill="1" applyBorder="1" applyAlignment="1">
      <alignment horizontal="center"/>
    </xf>
    <xf numFmtId="17" fontId="19" fillId="2" borderId="0" xfId="0" applyNumberFormat="1" applyFont="1" applyFill="1" applyBorder="1" applyAlignment="1">
      <alignment horizontal="center"/>
    </xf>
    <xf numFmtId="3" fontId="19" fillId="2" borderId="0" xfId="0" applyNumberFormat="1" applyFont="1" applyFill="1" applyBorder="1"/>
    <xf numFmtId="0" fontId="3" fillId="2" borderId="6" xfId="0" applyFont="1" applyFill="1" applyBorder="1"/>
    <xf numFmtId="3" fontId="3" fillId="2" borderId="0" xfId="0" applyNumberFormat="1" applyFont="1" applyFill="1" applyBorder="1"/>
    <xf numFmtId="0" fontId="3" fillId="2" borderId="0" xfId="0" quotePrefix="1" applyFont="1" applyFill="1" applyBorder="1" applyAlignment="1">
      <alignment vertical="top"/>
    </xf>
    <xf numFmtId="3" fontId="22" fillId="2" borderId="0" xfId="0" applyNumberFormat="1" applyFont="1" applyFill="1" applyBorder="1"/>
    <xf numFmtId="17" fontId="3" fillId="2" borderId="0" xfId="0" applyNumberFormat="1" applyFont="1" applyFill="1" applyBorder="1" applyAlignment="1">
      <alignment horizontal="center"/>
    </xf>
    <xf numFmtId="0" fontId="20" fillId="2" borderId="0" xfId="0" applyFont="1" applyFill="1"/>
    <xf numFmtId="44" fontId="20" fillId="2" borderId="0" xfId="1" applyNumberFormat="1" applyFont="1" applyFill="1"/>
    <xf numFmtId="0" fontId="3" fillId="2" borderId="3" xfId="0" applyFont="1" applyFill="1" applyBorder="1"/>
    <xf numFmtId="3" fontId="4" fillId="2" borderId="0" xfId="0" applyNumberFormat="1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2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19" fillId="2" borderId="5" xfId="0" applyNumberFormat="1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3" fontId="3" fillId="2" borderId="0" xfId="0" applyNumberFormat="1" applyFont="1" applyFill="1"/>
    <xf numFmtId="3" fontId="19" fillId="2" borderId="0" xfId="0" applyNumberFormat="1" applyFont="1" applyFill="1" applyBorder="1" applyAlignment="1">
      <alignment vertical="top"/>
    </xf>
    <xf numFmtId="0" fontId="19" fillId="2" borderId="0" xfId="0" quotePrefix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0" fillId="0" borderId="0" xfId="0"/>
    <xf numFmtId="0" fontId="0" fillId="0" borderId="0" xfId="0"/>
    <xf numFmtId="3" fontId="19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center"/>
    </xf>
    <xf numFmtId="0" fontId="0" fillId="0" borderId="0" xfId="0"/>
    <xf numFmtId="3" fontId="28" fillId="0" borderId="0" xfId="0" applyNumberFormat="1" applyFont="1" applyAlignment="1">
      <alignment vertical="top"/>
    </xf>
    <xf numFmtId="0" fontId="3" fillId="0" borderId="0" xfId="0" applyFont="1"/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0" borderId="0" xfId="0" applyFont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 [0]" xfId="37001" builtinId="6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6"/>
  <sheetViews>
    <sheetView showGridLines="0" tabSelected="1" zoomScaleNormal="100" zoomScaleSheetLayoutView="100" workbookViewId="0">
      <selection activeCell="D52" sqref="D52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70" customWidth="1"/>
    <col min="9" max="9" width="3.5703125" style="2" customWidth="1"/>
  </cols>
  <sheetData>
    <row r="1" spans="1:9" x14ac:dyDescent="0.25">
      <c r="A1" s="75" t="s">
        <v>105</v>
      </c>
      <c r="B1" s="75"/>
      <c r="C1" s="75"/>
      <c r="D1" s="75"/>
      <c r="E1" s="75"/>
      <c r="F1" s="75"/>
      <c r="G1" s="75"/>
      <c r="H1" s="75"/>
      <c r="I1" s="49"/>
    </row>
    <row r="2" spans="1:9" x14ac:dyDescent="0.25">
      <c r="A2" s="76" t="s">
        <v>106</v>
      </c>
      <c r="B2" s="76"/>
      <c r="C2" s="76"/>
      <c r="D2" s="76"/>
      <c r="E2" s="76"/>
      <c r="F2" s="76"/>
      <c r="G2" s="76"/>
      <c r="H2" s="76"/>
    </row>
    <row r="3" spans="1:9" x14ac:dyDescent="0.25">
      <c r="A3" s="76" t="s">
        <v>107</v>
      </c>
      <c r="B3" s="76"/>
      <c r="C3" s="76"/>
      <c r="D3" s="76"/>
      <c r="E3" s="76"/>
      <c r="F3" s="76"/>
      <c r="G3" s="76"/>
      <c r="H3" s="76"/>
      <c r="I3" s="50"/>
    </row>
    <row r="5" spans="1:9" x14ac:dyDescent="0.25">
      <c r="A5" s="77" t="s">
        <v>164</v>
      </c>
      <c r="B5" s="77"/>
      <c r="C5" s="77"/>
      <c r="D5" s="77"/>
      <c r="E5" s="77"/>
      <c r="F5" s="77"/>
      <c r="G5" s="77"/>
      <c r="H5" s="77"/>
      <c r="I5" s="77"/>
    </row>
    <row r="6" spans="1:9" x14ac:dyDescent="0.25">
      <c r="A6" s="75" t="s">
        <v>163</v>
      </c>
      <c r="B6" s="75"/>
      <c r="C6" s="75"/>
      <c r="D6" s="75"/>
      <c r="E6" s="75"/>
      <c r="F6" s="75"/>
      <c r="G6" s="75"/>
      <c r="H6" s="75"/>
      <c r="I6" s="75"/>
    </row>
    <row r="7" spans="1:9" x14ac:dyDescent="0.25">
      <c r="A7" s="26"/>
      <c r="B7" s="26"/>
      <c r="C7" s="26"/>
      <c r="D7" s="26"/>
      <c r="E7" s="26"/>
      <c r="F7" s="26"/>
      <c r="G7" s="26"/>
      <c r="H7" s="28"/>
      <c r="I7" s="49"/>
    </row>
    <row r="9" spans="1:9" x14ac:dyDescent="0.25">
      <c r="A9" s="6"/>
      <c r="B9" s="7"/>
      <c r="C9" s="7"/>
      <c r="D9" s="7"/>
      <c r="E9" s="7"/>
      <c r="F9" s="7"/>
      <c r="G9" s="7"/>
      <c r="H9" s="27"/>
      <c r="I9" s="51"/>
    </row>
    <row r="10" spans="1:9" x14ac:dyDescent="0.25">
      <c r="A10" s="1"/>
      <c r="B10" s="5" t="s">
        <v>0</v>
      </c>
      <c r="C10" s="13" t="s">
        <v>1</v>
      </c>
      <c r="D10" s="22" t="s">
        <v>2</v>
      </c>
      <c r="E10" s="13"/>
      <c r="F10" s="22" t="s">
        <v>3</v>
      </c>
      <c r="G10" s="13"/>
      <c r="H10" s="22" t="s">
        <v>4</v>
      </c>
      <c r="I10" s="44"/>
    </row>
    <row r="11" spans="1:9" x14ac:dyDescent="0.25">
      <c r="A11" s="1"/>
      <c r="B11" s="12"/>
      <c r="C11" s="13" t="s">
        <v>5</v>
      </c>
      <c r="D11" s="13"/>
      <c r="E11" s="13"/>
      <c r="F11" s="13"/>
      <c r="G11" s="13"/>
      <c r="H11" s="13"/>
      <c r="I11" s="44"/>
    </row>
    <row r="12" spans="1:9" x14ac:dyDescent="0.25">
      <c r="A12" s="1"/>
      <c r="B12" s="12" t="s">
        <v>6</v>
      </c>
      <c r="C12" s="13"/>
      <c r="D12" s="13"/>
      <c r="E12" s="13"/>
      <c r="F12" s="13"/>
      <c r="G12" s="13"/>
      <c r="H12" s="13"/>
      <c r="I12" s="44"/>
    </row>
    <row r="13" spans="1:9" x14ac:dyDescent="0.25">
      <c r="A13" s="1"/>
      <c r="B13" s="14" t="s">
        <v>7</v>
      </c>
      <c r="C13" s="13"/>
      <c r="D13" s="15"/>
      <c r="E13" s="15"/>
      <c r="F13" s="15"/>
      <c r="G13" s="15"/>
      <c r="H13" s="23"/>
      <c r="I13" s="44"/>
    </row>
    <row r="14" spans="1:9" x14ac:dyDescent="0.25">
      <c r="A14" s="1"/>
      <c r="B14" s="14" t="s">
        <v>139</v>
      </c>
      <c r="C14" s="15"/>
      <c r="D14" s="52"/>
      <c r="E14" s="15"/>
      <c r="F14" s="52"/>
      <c r="G14" s="15"/>
      <c r="H14" s="23"/>
      <c r="I14" s="44"/>
    </row>
    <row r="15" spans="1:9" x14ac:dyDescent="0.25">
      <c r="A15" s="1"/>
      <c r="B15" s="16" t="s">
        <v>115</v>
      </c>
      <c r="C15" s="15"/>
      <c r="D15" s="64">
        <v>8070574</v>
      </c>
      <c r="E15" s="15"/>
      <c r="F15" s="43">
        <v>8070574</v>
      </c>
      <c r="G15" s="15"/>
      <c r="H15" s="39" t="s">
        <v>176</v>
      </c>
      <c r="I15" s="44"/>
    </row>
    <row r="16" spans="1:9" x14ac:dyDescent="0.25">
      <c r="A16" s="1"/>
      <c r="B16" s="16" t="s">
        <v>108</v>
      </c>
      <c r="C16" s="15"/>
      <c r="D16" s="64">
        <v>40515595</v>
      </c>
      <c r="E16" s="15"/>
      <c r="F16" s="43">
        <v>40515595</v>
      </c>
      <c r="G16" s="15"/>
      <c r="H16" s="39" t="s">
        <v>175</v>
      </c>
      <c r="I16" s="44"/>
    </row>
    <row r="17" spans="1:9" x14ac:dyDescent="0.25">
      <c r="A17" s="1"/>
      <c r="B17" s="16" t="s">
        <v>116</v>
      </c>
      <c r="C17" s="15"/>
      <c r="D17" s="64">
        <v>36343465</v>
      </c>
      <c r="E17" s="15"/>
      <c r="F17" s="43">
        <v>36343465</v>
      </c>
      <c r="G17" s="15"/>
      <c r="H17" s="39" t="s">
        <v>175</v>
      </c>
      <c r="I17" s="44"/>
    </row>
    <row r="18" spans="1:9" x14ac:dyDescent="0.25">
      <c r="A18" s="1"/>
      <c r="B18" s="16" t="s">
        <v>114</v>
      </c>
      <c r="C18" s="15"/>
      <c r="D18" s="64">
        <v>26549000</v>
      </c>
      <c r="E18" s="43"/>
      <c r="F18" s="43">
        <v>26549000</v>
      </c>
      <c r="G18" s="15"/>
      <c r="H18" s="39" t="s">
        <v>176</v>
      </c>
      <c r="I18" s="44"/>
    </row>
    <row r="19" spans="1:9" x14ac:dyDescent="0.25">
      <c r="A19" s="1"/>
      <c r="B19" s="14" t="s">
        <v>138</v>
      </c>
      <c r="C19" s="15"/>
      <c r="D19" s="64"/>
      <c r="E19" s="43"/>
      <c r="F19" s="43"/>
      <c r="G19" s="15"/>
      <c r="H19" s="39"/>
      <c r="I19" s="44"/>
    </row>
    <row r="20" spans="1:9" x14ac:dyDescent="0.25">
      <c r="A20" s="1"/>
      <c r="B20" s="16" t="s">
        <v>140</v>
      </c>
      <c r="C20" s="15"/>
      <c r="D20" s="69">
        <v>903080</v>
      </c>
      <c r="E20" s="43"/>
      <c r="F20" s="43">
        <v>903080</v>
      </c>
      <c r="G20" s="15"/>
      <c r="H20" s="39">
        <v>44562</v>
      </c>
      <c r="I20" s="44"/>
    </row>
    <row r="21" spans="1:9" x14ac:dyDescent="0.25">
      <c r="A21" s="1"/>
      <c r="B21" s="16" t="s">
        <v>141</v>
      </c>
      <c r="C21" s="15"/>
      <c r="D21" s="69">
        <v>16997852</v>
      </c>
      <c r="E21" s="43"/>
      <c r="F21" s="43">
        <v>16997852</v>
      </c>
      <c r="G21" s="15"/>
      <c r="H21" s="39">
        <v>44562</v>
      </c>
      <c r="I21" s="44"/>
    </row>
    <row r="22" spans="1:9" s="67" customFormat="1" x14ac:dyDescent="0.25">
      <c r="A22" s="1"/>
      <c r="B22" s="16" t="s">
        <v>151</v>
      </c>
      <c r="C22" s="15"/>
      <c r="D22" s="69">
        <v>45413801</v>
      </c>
      <c r="E22" s="43"/>
      <c r="F22" s="43">
        <v>45413801</v>
      </c>
      <c r="G22" s="15"/>
      <c r="H22" s="39">
        <v>44562</v>
      </c>
      <c r="I22" s="44"/>
    </row>
    <row r="23" spans="1:9" x14ac:dyDescent="0.25">
      <c r="A23" s="1"/>
      <c r="B23" s="14" t="s">
        <v>162</v>
      </c>
      <c r="C23" s="15"/>
      <c r="D23" s="43"/>
      <c r="E23" s="15"/>
      <c r="F23" s="43"/>
      <c r="G23" s="15"/>
      <c r="H23" s="39"/>
      <c r="I23" s="44"/>
    </row>
    <row r="24" spans="1:9" x14ac:dyDescent="0.25">
      <c r="A24" s="1"/>
      <c r="B24" s="16" t="s">
        <v>8</v>
      </c>
      <c r="C24" s="15"/>
      <c r="D24" s="43">
        <v>14490000</v>
      </c>
      <c r="E24" s="43"/>
      <c r="F24" s="43">
        <v>14490000</v>
      </c>
      <c r="G24" s="15"/>
      <c r="H24" s="39" t="s">
        <v>223</v>
      </c>
      <c r="I24" s="44"/>
    </row>
    <row r="25" spans="1:9" ht="15.75" thickBot="1" x14ac:dyDescent="0.3">
      <c r="A25" s="1"/>
      <c r="B25" s="18" t="s">
        <v>2</v>
      </c>
      <c r="C25" s="12"/>
      <c r="D25" s="53">
        <f>SUM(D15:D24)</f>
        <v>189283367</v>
      </c>
      <c r="E25" s="12"/>
      <c r="F25" s="53">
        <f>SUM(F15:F24)</f>
        <v>189283367</v>
      </c>
      <c r="G25" s="12"/>
      <c r="H25" s="31"/>
      <c r="I25" s="44"/>
    </row>
    <row r="26" spans="1:9" s="67" customFormat="1" ht="15.75" thickTop="1" x14ac:dyDescent="0.25">
      <c r="A26" s="1"/>
      <c r="B26" s="18"/>
      <c r="C26" s="12"/>
      <c r="D26" s="52"/>
      <c r="E26" s="12"/>
      <c r="F26" s="52"/>
      <c r="G26" s="12"/>
      <c r="H26" s="31"/>
      <c r="I26" s="44"/>
    </row>
    <row r="27" spans="1:9" x14ac:dyDescent="0.25">
      <c r="A27" s="1"/>
      <c r="B27" s="14" t="s">
        <v>152</v>
      </c>
      <c r="C27" s="15"/>
      <c r="D27" s="45"/>
      <c r="E27" s="15"/>
      <c r="F27" s="15"/>
      <c r="G27" s="15"/>
      <c r="H27" s="30"/>
      <c r="I27" s="44"/>
    </row>
    <row r="28" spans="1:9" s="67" customFormat="1" x14ac:dyDescent="0.25">
      <c r="A28" s="1"/>
      <c r="B28" s="16" t="s">
        <v>103</v>
      </c>
      <c r="C28" s="16"/>
      <c r="D28" s="64">
        <v>36845217</v>
      </c>
      <c r="E28" s="43"/>
      <c r="F28" s="43">
        <v>36845217</v>
      </c>
      <c r="G28" s="43"/>
      <c r="H28" s="39" t="s">
        <v>177</v>
      </c>
      <c r="I28" s="44"/>
    </row>
    <row r="29" spans="1:9" s="67" customFormat="1" x14ac:dyDescent="0.25">
      <c r="A29" s="1"/>
      <c r="B29" s="16" t="s">
        <v>100</v>
      </c>
      <c r="C29" s="16"/>
      <c r="D29" s="64">
        <v>37516682</v>
      </c>
      <c r="E29" s="43"/>
      <c r="F29" s="43">
        <v>37516682</v>
      </c>
      <c r="G29" s="43"/>
      <c r="H29" s="39">
        <v>44562</v>
      </c>
      <c r="I29" s="44"/>
    </row>
    <row r="30" spans="1:9" s="67" customFormat="1" ht="15.75" thickBot="1" x14ac:dyDescent="0.3">
      <c r="A30" s="1"/>
      <c r="B30" s="18" t="s">
        <v>2</v>
      </c>
      <c r="C30" s="12"/>
      <c r="D30" s="53">
        <f>+D28+D29</f>
        <v>74361899</v>
      </c>
      <c r="E30" s="12"/>
      <c r="F30" s="53">
        <f>+F28+F29</f>
        <v>74361899</v>
      </c>
      <c r="G30" s="15"/>
      <c r="H30" s="30"/>
      <c r="I30" s="44"/>
    </row>
    <row r="31" spans="1:9" s="67" customFormat="1" ht="15.75" thickTop="1" x14ac:dyDescent="0.25">
      <c r="A31" s="1"/>
      <c r="B31" s="15"/>
      <c r="C31" s="15"/>
      <c r="D31" s="45"/>
      <c r="E31" s="15"/>
      <c r="F31" s="15"/>
      <c r="G31" s="15"/>
      <c r="H31" s="30"/>
      <c r="I31" s="44"/>
    </row>
    <row r="32" spans="1:9" s="67" customFormat="1" x14ac:dyDescent="0.25">
      <c r="A32" s="1"/>
      <c r="B32" s="14" t="s">
        <v>153</v>
      </c>
      <c r="C32" s="15"/>
      <c r="D32" s="45"/>
      <c r="E32" s="15"/>
      <c r="F32" s="15"/>
      <c r="G32" s="15"/>
      <c r="H32" s="30"/>
      <c r="I32" s="44"/>
    </row>
    <row r="33" spans="1:9" s="71" customFormat="1" x14ac:dyDescent="0.25">
      <c r="A33" s="1"/>
      <c r="B33" s="16" t="s">
        <v>178</v>
      </c>
      <c r="C33" s="15"/>
      <c r="D33" s="45">
        <v>847187741</v>
      </c>
      <c r="E33" s="15"/>
      <c r="F33" s="43">
        <v>847187741</v>
      </c>
      <c r="G33" s="15"/>
      <c r="H33" s="39">
        <v>44652</v>
      </c>
      <c r="I33" s="44"/>
    </row>
    <row r="34" spans="1:9" s="67" customFormat="1" ht="14.25" customHeight="1" x14ac:dyDescent="0.25">
      <c r="A34" s="1"/>
      <c r="B34" s="16" t="s">
        <v>101</v>
      </c>
      <c r="C34" s="16"/>
      <c r="D34" s="64">
        <v>236959762</v>
      </c>
      <c r="E34" s="43"/>
      <c r="F34" s="43">
        <v>236959762</v>
      </c>
      <c r="G34" s="43"/>
      <c r="H34" s="39">
        <v>44562</v>
      </c>
      <c r="I34" s="44"/>
    </row>
    <row r="35" spans="1:9" s="67" customFormat="1" ht="15.75" thickBot="1" x14ac:dyDescent="0.3">
      <c r="A35" s="1"/>
      <c r="B35" s="18" t="s">
        <v>2</v>
      </c>
      <c r="C35" s="12"/>
      <c r="D35" s="53">
        <f>+D33+D34</f>
        <v>1084147503</v>
      </c>
      <c r="E35" s="12"/>
      <c r="F35" s="53">
        <f>+F33+F34</f>
        <v>1084147503</v>
      </c>
      <c r="G35" s="15"/>
      <c r="H35" s="30"/>
      <c r="I35" s="44"/>
    </row>
    <row r="36" spans="1:9" ht="15.75" thickTop="1" x14ac:dyDescent="0.25">
      <c r="A36" s="1"/>
      <c r="B36" s="15"/>
      <c r="C36" s="15"/>
      <c r="D36" s="45"/>
      <c r="E36" s="45"/>
      <c r="F36" s="45"/>
      <c r="G36" s="45"/>
      <c r="H36" s="32"/>
      <c r="I36" s="44"/>
    </row>
    <row r="37" spans="1:9" x14ac:dyDescent="0.25">
      <c r="A37" s="1"/>
      <c r="B37" s="14" t="s">
        <v>154</v>
      </c>
      <c r="C37" s="15"/>
      <c r="D37" s="45"/>
      <c r="E37" s="45"/>
      <c r="F37" s="45"/>
      <c r="G37" s="45"/>
      <c r="H37" s="32"/>
      <c r="I37" s="44"/>
    </row>
    <row r="38" spans="1:9" s="67" customFormat="1" x14ac:dyDescent="0.25">
      <c r="A38" s="1"/>
      <c r="B38" s="16" t="s">
        <v>12</v>
      </c>
      <c r="C38" s="15"/>
      <c r="D38" s="64">
        <v>18162170</v>
      </c>
      <c r="E38" s="43"/>
      <c r="F38" s="43">
        <v>18162170</v>
      </c>
      <c r="G38" s="15"/>
      <c r="H38" s="39" t="s">
        <v>176</v>
      </c>
      <c r="I38" s="44"/>
    </row>
    <row r="39" spans="1:9" x14ac:dyDescent="0.25">
      <c r="A39" s="1"/>
      <c r="B39" s="16" t="s">
        <v>14</v>
      </c>
      <c r="C39" s="15"/>
      <c r="D39" s="64">
        <v>26606157</v>
      </c>
      <c r="E39" s="43"/>
      <c r="F39" s="43">
        <v>26606157</v>
      </c>
      <c r="G39" s="15"/>
      <c r="H39" s="39">
        <v>44562</v>
      </c>
      <c r="I39" s="44"/>
    </row>
    <row r="40" spans="1:9" s="67" customFormat="1" x14ac:dyDescent="0.25">
      <c r="A40" s="1"/>
      <c r="B40" s="16" t="s">
        <v>10</v>
      </c>
      <c r="C40" s="15"/>
      <c r="D40" s="64">
        <v>109310230</v>
      </c>
      <c r="E40" s="43"/>
      <c r="F40" s="43">
        <v>109450230</v>
      </c>
      <c r="G40" s="15"/>
      <c r="H40" s="39" t="s">
        <v>176</v>
      </c>
      <c r="I40" s="44"/>
    </row>
    <row r="41" spans="1:9" ht="15.75" thickBot="1" x14ac:dyDescent="0.3">
      <c r="A41" s="1"/>
      <c r="B41" s="18" t="s">
        <v>2</v>
      </c>
      <c r="C41" s="12"/>
      <c r="D41" s="53">
        <f>+D38+D39+D40</f>
        <v>154078557</v>
      </c>
      <c r="E41" s="12"/>
      <c r="F41" s="53">
        <f>+F38+F39+F40</f>
        <v>154218557</v>
      </c>
      <c r="I41" s="44"/>
    </row>
    <row r="42" spans="1:9" s="67" customFormat="1" ht="15.75" thickTop="1" x14ac:dyDescent="0.25">
      <c r="A42" s="1"/>
      <c r="B42" s="18"/>
      <c r="C42" s="12"/>
      <c r="D42" s="52"/>
      <c r="E42" s="12"/>
      <c r="F42" s="52"/>
      <c r="G42" s="2"/>
      <c r="H42" s="70"/>
      <c r="I42" s="44"/>
    </row>
    <row r="43" spans="1:9" x14ac:dyDescent="0.25">
      <c r="A43" s="1"/>
      <c r="B43" s="14" t="s">
        <v>95</v>
      </c>
      <c r="I43" s="44"/>
    </row>
    <row r="44" spans="1:9" x14ac:dyDescent="0.25">
      <c r="B44" s="16" t="s">
        <v>102</v>
      </c>
      <c r="C44" s="16"/>
      <c r="D44" s="64">
        <v>53933809</v>
      </c>
      <c r="E44" s="43"/>
      <c r="F44" s="43">
        <v>53933809</v>
      </c>
      <c r="G44" s="43"/>
      <c r="H44" s="39">
        <v>44562</v>
      </c>
      <c r="I44" s="44"/>
    </row>
    <row r="45" spans="1:9" x14ac:dyDescent="0.25">
      <c r="B45" s="65" t="s">
        <v>117</v>
      </c>
      <c r="C45" s="16"/>
      <c r="D45" s="64">
        <v>49470465</v>
      </c>
      <c r="E45" s="43"/>
      <c r="F45" s="43">
        <v>49470465</v>
      </c>
      <c r="G45" s="43"/>
      <c r="H45" s="39">
        <v>44562</v>
      </c>
      <c r="I45" s="44"/>
    </row>
    <row r="46" spans="1:9" x14ac:dyDescent="0.25">
      <c r="B46" s="16" t="s">
        <v>13</v>
      </c>
      <c r="C46" s="15"/>
      <c r="D46" s="64">
        <v>194824901</v>
      </c>
      <c r="E46" s="43"/>
      <c r="F46" s="43">
        <v>194824901</v>
      </c>
      <c r="G46" s="15"/>
      <c r="H46" s="39" t="s">
        <v>175</v>
      </c>
      <c r="I46" s="44"/>
    </row>
    <row r="47" spans="1:9" x14ac:dyDescent="0.25">
      <c r="A47" s="1"/>
      <c r="B47" s="16" t="s">
        <v>11</v>
      </c>
      <c r="C47" s="15"/>
      <c r="D47" s="64">
        <v>251001605</v>
      </c>
      <c r="E47" s="43"/>
      <c r="F47" s="43">
        <v>247958598</v>
      </c>
      <c r="G47" s="15"/>
      <c r="H47" s="39" t="s">
        <v>175</v>
      </c>
      <c r="I47" s="44"/>
    </row>
    <row r="48" spans="1:9" s="67" customFormat="1" x14ac:dyDescent="0.25">
      <c r="A48" s="1"/>
      <c r="B48" s="16" t="s">
        <v>134</v>
      </c>
      <c r="C48" s="15"/>
      <c r="D48" s="64">
        <v>140465814</v>
      </c>
      <c r="E48" s="43"/>
      <c r="F48" s="43">
        <v>140465814</v>
      </c>
      <c r="G48" s="15"/>
      <c r="H48" s="39" t="s">
        <v>224</v>
      </c>
      <c r="I48" s="44"/>
    </row>
    <row r="49" spans="1:9" s="67" customFormat="1" x14ac:dyDescent="0.25">
      <c r="A49" s="1"/>
      <c r="B49" s="16" t="s">
        <v>9</v>
      </c>
      <c r="C49" s="15"/>
      <c r="D49" s="64">
        <v>25806897</v>
      </c>
      <c r="E49" s="43"/>
      <c r="F49" s="43">
        <v>25806897</v>
      </c>
      <c r="G49" s="15"/>
      <c r="H49" s="39" t="s">
        <v>188</v>
      </c>
      <c r="I49" s="44"/>
    </row>
    <row r="50" spans="1:9" x14ac:dyDescent="0.25">
      <c r="A50" s="3"/>
      <c r="B50" s="4" t="s">
        <v>2</v>
      </c>
      <c r="C50" s="5"/>
      <c r="D50" s="54">
        <f>SUM(D44:D49)</f>
        <v>715503491</v>
      </c>
      <c r="E50" s="54"/>
      <c r="F50" s="54">
        <f>SUM(F44:F49)</f>
        <v>712460484</v>
      </c>
      <c r="G50" s="5"/>
      <c r="H50" s="33"/>
      <c r="I50" s="44"/>
    </row>
    <row r="51" spans="1:9" x14ac:dyDescent="0.25">
      <c r="A51" s="6"/>
      <c r="B51" s="7"/>
      <c r="C51" s="7"/>
      <c r="D51" s="55"/>
      <c r="E51" s="55"/>
      <c r="F51" s="55"/>
      <c r="G51" s="55"/>
      <c r="H51" s="34"/>
      <c r="I51" s="56"/>
    </row>
    <row r="52" spans="1:9" x14ac:dyDescent="0.25">
      <c r="A52" s="1"/>
      <c r="B52" s="14" t="s">
        <v>15</v>
      </c>
      <c r="C52" s="15"/>
      <c r="D52" s="45"/>
      <c r="E52" s="45"/>
      <c r="F52" s="45"/>
      <c r="G52" s="45"/>
      <c r="H52" s="32"/>
      <c r="I52" s="56"/>
    </row>
    <row r="53" spans="1:9" x14ac:dyDescent="0.25">
      <c r="A53" s="1"/>
      <c r="B53" s="19" t="s">
        <v>16</v>
      </c>
      <c r="C53" s="15"/>
      <c r="D53" s="43"/>
      <c r="E53" s="45"/>
      <c r="F53" s="45"/>
      <c r="G53" s="45"/>
      <c r="H53" s="32"/>
      <c r="I53" s="44"/>
    </row>
    <row r="54" spans="1:9" x14ac:dyDescent="0.25">
      <c r="A54" s="1"/>
      <c r="B54" s="15" t="s">
        <v>135</v>
      </c>
      <c r="C54" s="40"/>
      <c r="D54" s="40">
        <v>1693167450</v>
      </c>
      <c r="E54" s="45"/>
      <c r="F54" s="45">
        <v>1693167450</v>
      </c>
      <c r="G54" s="45"/>
      <c r="H54" s="39">
        <v>44835</v>
      </c>
      <c r="I54" s="44"/>
    </row>
    <row r="55" spans="1:9" x14ac:dyDescent="0.25">
      <c r="A55" s="1"/>
      <c r="B55" s="15" t="s">
        <v>17</v>
      </c>
      <c r="C55" s="40"/>
      <c r="D55" s="40">
        <v>1011250000</v>
      </c>
      <c r="E55" s="15"/>
      <c r="F55" s="45">
        <v>1011250000</v>
      </c>
      <c r="G55" s="15"/>
      <c r="H55" s="39">
        <v>44896</v>
      </c>
      <c r="I55" s="44"/>
    </row>
    <row r="56" spans="1:9" x14ac:dyDescent="0.25">
      <c r="A56" s="1"/>
      <c r="B56" s="15" t="s">
        <v>104</v>
      </c>
      <c r="C56" s="15"/>
      <c r="D56" s="66">
        <v>1611333335</v>
      </c>
      <c r="E56" s="45"/>
      <c r="F56" s="45">
        <v>1611333335</v>
      </c>
      <c r="G56" s="45"/>
      <c r="H56" s="39">
        <v>44896</v>
      </c>
      <c r="I56" s="44"/>
    </row>
    <row r="57" spans="1:9" x14ac:dyDescent="0.25">
      <c r="A57" s="1"/>
      <c r="B57" s="15" t="s">
        <v>136</v>
      </c>
      <c r="C57" s="15"/>
      <c r="D57" s="40">
        <v>1166666667</v>
      </c>
      <c r="E57" s="45"/>
      <c r="F57" s="45">
        <v>1166666667</v>
      </c>
      <c r="G57" s="45"/>
      <c r="H57" s="39">
        <v>44896</v>
      </c>
      <c r="I57" s="44"/>
    </row>
    <row r="58" spans="1:9" x14ac:dyDescent="0.25">
      <c r="A58" s="1"/>
      <c r="B58" s="15" t="s">
        <v>109</v>
      </c>
      <c r="C58" s="15"/>
      <c r="D58" s="66">
        <v>4269444439</v>
      </c>
      <c r="E58" s="45"/>
      <c r="F58" s="45">
        <v>4269444439</v>
      </c>
      <c r="G58" s="45"/>
      <c r="H58" s="39">
        <v>44896</v>
      </c>
      <c r="I58" s="44"/>
    </row>
    <row r="59" spans="1:9" x14ac:dyDescent="0.25">
      <c r="A59" s="1"/>
      <c r="B59" s="15" t="s">
        <v>137</v>
      </c>
      <c r="C59" s="15"/>
      <c r="D59" s="66">
        <v>431250000</v>
      </c>
      <c r="E59" s="45"/>
      <c r="F59" s="45">
        <v>431250000</v>
      </c>
      <c r="G59" s="45"/>
      <c r="H59" s="39">
        <v>44896</v>
      </c>
      <c r="I59" s="44"/>
    </row>
    <row r="60" spans="1:9" x14ac:dyDescent="0.25">
      <c r="A60" s="1"/>
      <c r="B60" s="15" t="s">
        <v>18</v>
      </c>
      <c r="C60" s="15"/>
      <c r="D60" s="66">
        <v>840411605</v>
      </c>
      <c r="E60" s="45"/>
      <c r="F60" s="45">
        <v>840411605</v>
      </c>
      <c r="G60" s="45"/>
      <c r="H60" s="39" t="s">
        <v>177</v>
      </c>
      <c r="I60" s="44"/>
    </row>
    <row r="61" spans="1:9" x14ac:dyDescent="0.25">
      <c r="A61" s="1"/>
      <c r="B61" s="15" t="s">
        <v>19</v>
      </c>
      <c r="C61" s="15"/>
      <c r="D61" s="66">
        <v>-646883087</v>
      </c>
      <c r="E61" s="45"/>
      <c r="F61" s="45">
        <v>-646883087</v>
      </c>
      <c r="G61" s="45"/>
      <c r="H61" s="39" t="s">
        <v>177</v>
      </c>
      <c r="I61" s="44"/>
    </row>
    <row r="62" spans="1:9" x14ac:dyDescent="0.25">
      <c r="A62" s="1"/>
      <c r="B62" s="46" t="s">
        <v>112</v>
      </c>
      <c r="C62" s="15"/>
      <c r="D62" s="66">
        <v>6557363</v>
      </c>
      <c r="E62" s="45"/>
      <c r="F62" s="45">
        <v>6557363</v>
      </c>
      <c r="G62" s="45"/>
      <c r="H62" s="39" t="s">
        <v>177</v>
      </c>
      <c r="I62" s="44"/>
    </row>
    <row r="63" spans="1:9" x14ac:dyDescent="0.25">
      <c r="A63" s="1"/>
      <c r="B63" s="46" t="s">
        <v>113</v>
      </c>
      <c r="C63" s="15"/>
      <c r="D63" s="66">
        <v>-6247218</v>
      </c>
      <c r="E63" s="45"/>
      <c r="F63" s="45">
        <v>-6247218</v>
      </c>
      <c r="G63" s="45"/>
      <c r="H63" s="39" t="s">
        <v>177</v>
      </c>
      <c r="I63" s="44"/>
    </row>
    <row r="64" spans="1:9" ht="15.75" thickBot="1" x14ac:dyDescent="0.3">
      <c r="A64" s="1"/>
      <c r="B64" s="12" t="s">
        <v>2</v>
      </c>
      <c r="C64" s="12"/>
      <c r="D64" s="53">
        <f>SUM(D54:D63)</f>
        <v>10376950554</v>
      </c>
      <c r="E64" s="45"/>
      <c r="F64" s="53">
        <f>SUM(F54:F63)</f>
        <v>10376950554</v>
      </c>
      <c r="G64" s="45"/>
      <c r="H64" s="20"/>
      <c r="I64" s="44"/>
    </row>
    <row r="65" spans="1:9" ht="15.75" thickTop="1" x14ac:dyDescent="0.25">
      <c r="A65" s="1"/>
      <c r="B65" s="15"/>
      <c r="C65" s="15"/>
      <c r="D65" s="43"/>
      <c r="E65" s="45"/>
      <c r="F65" s="43"/>
      <c r="G65" s="45"/>
      <c r="H65" s="32"/>
      <c r="I65" s="44"/>
    </row>
    <row r="66" spans="1:9" x14ac:dyDescent="0.25">
      <c r="A66" s="1"/>
      <c r="B66" s="14" t="s">
        <v>20</v>
      </c>
      <c r="C66" s="15"/>
      <c r="D66" s="43"/>
      <c r="E66" s="45"/>
      <c r="F66" s="43"/>
      <c r="G66" s="45"/>
      <c r="H66" s="32"/>
      <c r="I66" s="44"/>
    </row>
    <row r="67" spans="1:9" s="71" customFormat="1" x14ac:dyDescent="0.25">
      <c r="A67" s="1"/>
      <c r="B67" s="38" t="s">
        <v>165</v>
      </c>
      <c r="C67" s="15"/>
      <c r="D67" s="69">
        <v>3000000000</v>
      </c>
      <c r="E67" s="45"/>
      <c r="F67" s="43">
        <v>3000000000</v>
      </c>
      <c r="G67" s="45"/>
      <c r="H67" s="41" t="s">
        <v>184</v>
      </c>
      <c r="I67" s="44"/>
    </row>
    <row r="68" spans="1:9" x14ac:dyDescent="0.25">
      <c r="A68" s="29"/>
      <c r="B68" s="65" t="s">
        <v>21</v>
      </c>
      <c r="C68" s="15"/>
      <c r="D68" s="69">
        <v>469479449</v>
      </c>
      <c r="E68" s="43"/>
      <c r="F68" s="43">
        <v>469479449</v>
      </c>
      <c r="G68" s="45"/>
      <c r="H68" s="41" t="s">
        <v>184</v>
      </c>
      <c r="I68" s="44"/>
    </row>
    <row r="69" spans="1:9" x14ac:dyDescent="0.25">
      <c r="A69" s="29"/>
      <c r="B69" s="65" t="s">
        <v>22</v>
      </c>
      <c r="C69" s="15"/>
      <c r="D69" s="69">
        <v>-444328788</v>
      </c>
      <c r="E69" s="43"/>
      <c r="F69" s="43">
        <v>-444328788</v>
      </c>
      <c r="G69" s="45"/>
      <c r="H69" s="41" t="s">
        <v>184</v>
      </c>
      <c r="I69" s="44"/>
    </row>
    <row r="70" spans="1:9" x14ac:dyDescent="0.25">
      <c r="A70" s="29"/>
      <c r="B70" s="65" t="s">
        <v>23</v>
      </c>
      <c r="C70" s="15"/>
      <c r="D70" s="69">
        <v>542958907</v>
      </c>
      <c r="E70" s="43"/>
      <c r="F70" s="43">
        <v>542958907</v>
      </c>
      <c r="G70" s="45"/>
      <c r="H70" s="41" t="s">
        <v>185</v>
      </c>
      <c r="I70" s="44"/>
    </row>
    <row r="71" spans="1:9" x14ac:dyDescent="0.25">
      <c r="A71" s="29"/>
      <c r="B71" s="65" t="s">
        <v>24</v>
      </c>
      <c r="C71" s="15"/>
      <c r="D71" s="69">
        <v>-516328747</v>
      </c>
      <c r="E71" s="43"/>
      <c r="F71" s="43">
        <v>-516328747</v>
      </c>
      <c r="G71" s="45"/>
      <c r="H71" s="41" t="s">
        <v>185</v>
      </c>
      <c r="I71" s="44"/>
    </row>
    <row r="72" spans="1:9" s="68" customFormat="1" x14ac:dyDescent="0.25">
      <c r="A72" s="29"/>
      <c r="B72" s="65" t="s">
        <v>155</v>
      </c>
      <c r="C72" s="15"/>
      <c r="D72" s="69">
        <v>3000000000</v>
      </c>
      <c r="E72" s="43"/>
      <c r="F72" s="43">
        <v>3000000000</v>
      </c>
      <c r="G72" s="45"/>
      <c r="H72" s="42">
        <v>44805</v>
      </c>
      <c r="I72" s="44"/>
    </row>
    <row r="73" spans="1:9" x14ac:dyDescent="0.25">
      <c r="A73" s="29"/>
      <c r="B73" s="65" t="s">
        <v>25</v>
      </c>
      <c r="C73" s="15"/>
      <c r="D73" s="69">
        <v>337808217</v>
      </c>
      <c r="E73" s="43"/>
      <c r="F73" s="43">
        <v>337808217</v>
      </c>
      <c r="G73" s="45"/>
      <c r="H73" s="41" t="s">
        <v>179</v>
      </c>
      <c r="I73" s="44"/>
    </row>
    <row r="74" spans="1:9" x14ac:dyDescent="0.25">
      <c r="A74" s="29"/>
      <c r="B74" s="65" t="s">
        <v>26</v>
      </c>
      <c r="C74" s="15"/>
      <c r="D74" s="69">
        <v>-315616448</v>
      </c>
      <c r="E74" s="43"/>
      <c r="F74" s="43">
        <v>-315616448</v>
      </c>
      <c r="G74" s="45"/>
      <c r="H74" s="41" t="s">
        <v>179</v>
      </c>
      <c r="I74" s="44"/>
    </row>
    <row r="75" spans="1:9" x14ac:dyDescent="0.25">
      <c r="A75" s="29"/>
      <c r="B75" s="65" t="s">
        <v>127</v>
      </c>
      <c r="C75" s="15"/>
      <c r="D75" s="69">
        <v>3000000000</v>
      </c>
      <c r="E75" s="43"/>
      <c r="F75" s="43">
        <v>3000000000</v>
      </c>
      <c r="G75" s="45"/>
      <c r="H75" s="42">
        <v>44562</v>
      </c>
      <c r="I75" s="44"/>
    </row>
    <row r="76" spans="1:9" x14ac:dyDescent="0.25">
      <c r="A76" s="29"/>
      <c r="B76" s="65" t="s">
        <v>27</v>
      </c>
      <c r="C76" s="15"/>
      <c r="D76" s="69">
        <v>31561644</v>
      </c>
      <c r="E76" s="43"/>
      <c r="F76" s="43">
        <v>31561644</v>
      </c>
      <c r="G76" s="45"/>
      <c r="H76" s="42">
        <v>44562</v>
      </c>
      <c r="I76" s="44"/>
    </row>
    <row r="77" spans="1:9" x14ac:dyDescent="0.25">
      <c r="A77" s="29"/>
      <c r="B77" s="65" t="s">
        <v>28</v>
      </c>
      <c r="C77" s="15"/>
      <c r="D77" s="69">
        <v>-7890413</v>
      </c>
      <c r="E77" s="43"/>
      <c r="F77" s="43">
        <v>-7890413</v>
      </c>
      <c r="G77" s="45"/>
      <c r="H77" s="42">
        <v>44562</v>
      </c>
      <c r="I77" s="44"/>
    </row>
    <row r="78" spans="1:9" x14ac:dyDescent="0.25">
      <c r="A78" s="29"/>
      <c r="B78" s="65" t="s">
        <v>75</v>
      </c>
      <c r="C78" s="15"/>
      <c r="D78" s="69">
        <v>3000000000</v>
      </c>
      <c r="E78" s="43"/>
      <c r="F78" s="43">
        <v>3000000000</v>
      </c>
      <c r="G78" s="45"/>
      <c r="H78" s="42">
        <v>44682</v>
      </c>
      <c r="I78" s="44"/>
    </row>
    <row r="79" spans="1:9" x14ac:dyDescent="0.25">
      <c r="A79" s="29"/>
      <c r="B79" s="65" t="s">
        <v>29</v>
      </c>
      <c r="C79" s="15"/>
      <c r="D79" s="69">
        <v>174904110</v>
      </c>
      <c r="E79" s="43"/>
      <c r="F79" s="43">
        <v>174904110</v>
      </c>
      <c r="G79" s="45"/>
      <c r="H79" s="41" t="s">
        <v>186</v>
      </c>
      <c r="I79" s="44"/>
    </row>
    <row r="80" spans="1:9" x14ac:dyDescent="0.25">
      <c r="A80" s="29"/>
      <c r="B80" s="65" t="s">
        <v>30</v>
      </c>
      <c r="C80" s="15"/>
      <c r="D80" s="69">
        <v>-173753425</v>
      </c>
      <c r="E80" s="43"/>
      <c r="F80" s="43">
        <v>-173753425</v>
      </c>
      <c r="G80" s="45"/>
      <c r="H80" s="41" t="s">
        <v>186</v>
      </c>
      <c r="I80" s="44"/>
    </row>
    <row r="81" spans="1:9" s="67" customFormat="1" x14ac:dyDescent="0.25">
      <c r="A81" s="29"/>
      <c r="B81" s="65" t="s">
        <v>31</v>
      </c>
      <c r="C81" s="15"/>
      <c r="D81" s="69">
        <v>441287672</v>
      </c>
      <c r="E81" s="43"/>
      <c r="F81" s="43">
        <v>441287672</v>
      </c>
      <c r="G81" s="45"/>
      <c r="H81" s="41" t="s">
        <v>187</v>
      </c>
      <c r="I81" s="44"/>
    </row>
    <row r="82" spans="1:9" s="67" customFormat="1" x14ac:dyDescent="0.25">
      <c r="A82" s="29"/>
      <c r="B82" s="65" t="s">
        <v>32</v>
      </c>
      <c r="C82" s="15"/>
      <c r="D82" s="69">
        <v>-440075343</v>
      </c>
      <c r="E82" s="43"/>
      <c r="F82" s="43">
        <v>-440075343</v>
      </c>
      <c r="G82" s="45"/>
      <c r="H82" s="41" t="s">
        <v>187</v>
      </c>
      <c r="I82" s="44"/>
    </row>
    <row r="83" spans="1:9" s="67" customFormat="1" x14ac:dyDescent="0.25">
      <c r="A83" s="29"/>
      <c r="B83" s="65" t="s">
        <v>33</v>
      </c>
      <c r="C83" s="15"/>
      <c r="D83" s="69">
        <v>448767124</v>
      </c>
      <c r="E83" s="43"/>
      <c r="F83" s="43">
        <v>448767124</v>
      </c>
      <c r="G83" s="45"/>
      <c r="H83" s="41" t="s">
        <v>187</v>
      </c>
      <c r="I83" s="44"/>
    </row>
    <row r="84" spans="1:9" x14ac:dyDescent="0.25">
      <c r="A84" s="29"/>
      <c r="B84" s="65" t="s">
        <v>34</v>
      </c>
      <c r="C84" s="15"/>
      <c r="D84" s="69">
        <v>-447534242</v>
      </c>
      <c r="E84" s="43"/>
      <c r="F84" s="43">
        <v>-447534242</v>
      </c>
      <c r="G84" s="45"/>
      <c r="H84" s="41" t="s">
        <v>187</v>
      </c>
      <c r="I84" s="44"/>
    </row>
    <row r="85" spans="1:9" x14ac:dyDescent="0.25">
      <c r="A85" s="29"/>
      <c r="B85" s="65" t="s">
        <v>35</v>
      </c>
      <c r="C85" s="15"/>
      <c r="D85" s="69">
        <v>463726028</v>
      </c>
      <c r="E85" s="43"/>
      <c r="F85" s="43">
        <v>463726028</v>
      </c>
      <c r="G85" s="45"/>
      <c r="H85" s="41" t="s">
        <v>189</v>
      </c>
      <c r="I85" s="44"/>
    </row>
    <row r="86" spans="1:9" x14ac:dyDescent="0.25">
      <c r="A86" s="29"/>
      <c r="B86" s="65" t="s">
        <v>36</v>
      </c>
      <c r="C86" s="15"/>
      <c r="D86" s="69">
        <v>-417863014</v>
      </c>
      <c r="E86" s="43"/>
      <c r="F86" s="43">
        <v>-417863014</v>
      </c>
      <c r="G86" s="45"/>
      <c r="H86" s="41" t="s">
        <v>189</v>
      </c>
      <c r="I86" s="44"/>
    </row>
    <row r="87" spans="1:9" x14ac:dyDescent="0.25">
      <c r="A87" s="29"/>
      <c r="B87" s="65" t="s">
        <v>37</v>
      </c>
      <c r="C87" s="15"/>
      <c r="D87" s="69">
        <v>471205480</v>
      </c>
      <c r="E87" s="43"/>
      <c r="F87" s="43">
        <v>471205480</v>
      </c>
      <c r="G87" s="45"/>
      <c r="H87" s="41" t="s">
        <v>189</v>
      </c>
      <c r="I87" s="44"/>
    </row>
    <row r="88" spans="1:9" x14ac:dyDescent="0.25">
      <c r="A88" s="29"/>
      <c r="B88" s="65" t="s">
        <v>38</v>
      </c>
      <c r="C88" s="15"/>
      <c r="D88" s="69">
        <v>-424602738</v>
      </c>
      <c r="E88" s="43"/>
      <c r="F88" s="43">
        <v>-424602738</v>
      </c>
      <c r="G88" s="45"/>
      <c r="H88" s="41" t="s">
        <v>189</v>
      </c>
      <c r="I88" s="44"/>
    </row>
    <row r="89" spans="1:9" x14ac:dyDescent="0.25">
      <c r="A89" s="29"/>
      <c r="B89" s="65" t="s">
        <v>39</v>
      </c>
      <c r="C89" s="15"/>
      <c r="D89" s="69">
        <v>478684932</v>
      </c>
      <c r="E89" s="43"/>
      <c r="F89" s="43">
        <v>478684932</v>
      </c>
      <c r="G89" s="45"/>
      <c r="H89" s="41" t="s">
        <v>189</v>
      </c>
      <c r="I89" s="44"/>
    </row>
    <row r="90" spans="1:9" x14ac:dyDescent="0.25">
      <c r="A90" s="29"/>
      <c r="B90" s="65" t="s">
        <v>40</v>
      </c>
      <c r="C90" s="15"/>
      <c r="D90" s="69">
        <v>-431342467</v>
      </c>
      <c r="E90" s="43"/>
      <c r="F90" s="43">
        <v>-431342467</v>
      </c>
      <c r="G90" s="45"/>
      <c r="H90" s="41" t="s">
        <v>189</v>
      </c>
      <c r="I90" s="44"/>
    </row>
    <row r="91" spans="1:9" x14ac:dyDescent="0.25">
      <c r="A91" s="29"/>
      <c r="B91" s="65" t="s">
        <v>41</v>
      </c>
      <c r="C91" s="15"/>
      <c r="D91" s="69">
        <v>-280280162</v>
      </c>
      <c r="E91" s="43"/>
      <c r="F91" s="43">
        <v>-280280162</v>
      </c>
      <c r="G91" s="45"/>
      <c r="H91" s="41" t="s">
        <v>177</v>
      </c>
      <c r="I91" s="44"/>
    </row>
    <row r="92" spans="1:9" x14ac:dyDescent="0.25">
      <c r="A92" s="29"/>
      <c r="B92" s="65" t="s">
        <v>42</v>
      </c>
      <c r="C92" s="15"/>
      <c r="D92" s="69">
        <v>418849316</v>
      </c>
      <c r="E92" s="43"/>
      <c r="F92" s="43">
        <v>418849316</v>
      </c>
      <c r="G92" s="45"/>
      <c r="H92" s="41" t="s">
        <v>188</v>
      </c>
      <c r="I92" s="44"/>
    </row>
    <row r="93" spans="1:9" x14ac:dyDescent="0.25">
      <c r="A93" s="29"/>
      <c r="B93" s="65" t="s">
        <v>43</v>
      </c>
      <c r="C93" s="15"/>
      <c r="D93" s="69">
        <v>-326794521</v>
      </c>
      <c r="E93" s="43"/>
      <c r="F93" s="43">
        <v>-326794521</v>
      </c>
      <c r="G93" s="45"/>
      <c r="H93" s="41" t="s">
        <v>188</v>
      </c>
      <c r="I93" s="44"/>
    </row>
    <row r="94" spans="1:9" x14ac:dyDescent="0.25">
      <c r="A94" s="29"/>
      <c r="B94" s="65" t="s">
        <v>44</v>
      </c>
      <c r="C94" s="15"/>
      <c r="D94" s="69">
        <v>433808220</v>
      </c>
      <c r="E94" s="43"/>
      <c r="F94" s="43">
        <v>433808220</v>
      </c>
      <c r="G94" s="45"/>
      <c r="H94" s="41" t="s">
        <v>188</v>
      </c>
      <c r="I94" s="44"/>
    </row>
    <row r="95" spans="1:9" x14ac:dyDescent="0.25">
      <c r="A95" s="29"/>
      <c r="B95" s="65" t="s">
        <v>45</v>
      </c>
      <c r="C95" s="15"/>
      <c r="D95" s="69">
        <v>-338465764</v>
      </c>
      <c r="E95" s="43"/>
      <c r="F95" s="43">
        <v>-338465764</v>
      </c>
      <c r="G95" s="45"/>
      <c r="H95" s="41" t="s">
        <v>188</v>
      </c>
      <c r="I95" s="44"/>
    </row>
    <row r="96" spans="1:9" x14ac:dyDescent="0.25">
      <c r="A96" s="29"/>
      <c r="B96" s="65" t="s">
        <v>46</v>
      </c>
      <c r="C96" s="15"/>
      <c r="D96" s="69">
        <v>463726028</v>
      </c>
      <c r="E96" s="43"/>
      <c r="F96" s="43">
        <v>463726028</v>
      </c>
      <c r="G96" s="45"/>
      <c r="H96" s="41" t="s">
        <v>188</v>
      </c>
      <c r="I96" s="44"/>
    </row>
    <row r="97" spans="1:9" x14ac:dyDescent="0.25">
      <c r="A97" s="29"/>
      <c r="B97" s="65" t="s">
        <v>47</v>
      </c>
      <c r="C97" s="15"/>
      <c r="D97" s="69">
        <v>-361808225</v>
      </c>
      <c r="E97" s="43"/>
      <c r="F97" s="43">
        <v>-361808225</v>
      </c>
      <c r="G97" s="45"/>
      <c r="H97" s="41" t="s">
        <v>188</v>
      </c>
      <c r="I97" s="44"/>
    </row>
    <row r="98" spans="1:9" x14ac:dyDescent="0.25">
      <c r="A98" s="29"/>
      <c r="B98" s="65" t="s">
        <v>48</v>
      </c>
      <c r="C98" s="15"/>
      <c r="D98" s="69">
        <v>359013700</v>
      </c>
      <c r="E98" s="43"/>
      <c r="F98" s="43">
        <v>359013700</v>
      </c>
      <c r="G98" s="45"/>
      <c r="H98" s="41" t="s">
        <v>188</v>
      </c>
      <c r="I98" s="44"/>
    </row>
    <row r="99" spans="1:9" x14ac:dyDescent="0.25">
      <c r="A99" s="29"/>
      <c r="B99" s="65" t="s">
        <v>49</v>
      </c>
      <c r="C99" s="15"/>
      <c r="D99" s="69">
        <v>-295890403</v>
      </c>
      <c r="E99" s="43"/>
      <c r="F99" s="43">
        <v>-295890403</v>
      </c>
      <c r="G99" s="45"/>
      <c r="H99" s="41" t="s">
        <v>188</v>
      </c>
      <c r="I99" s="44"/>
    </row>
    <row r="100" spans="1:9" x14ac:dyDescent="0.25">
      <c r="A100" s="29"/>
      <c r="B100" s="65" t="s">
        <v>50</v>
      </c>
      <c r="C100" s="15"/>
      <c r="D100" s="69">
        <v>373972604</v>
      </c>
      <c r="E100" s="43"/>
      <c r="F100" s="43">
        <v>373972604</v>
      </c>
      <c r="G100" s="45"/>
      <c r="H100" s="41" t="s">
        <v>188</v>
      </c>
      <c r="I100" s="44"/>
    </row>
    <row r="101" spans="1:9" x14ac:dyDescent="0.25">
      <c r="A101" s="29"/>
      <c r="B101" s="65" t="s">
        <v>51</v>
      </c>
      <c r="C101" s="15"/>
      <c r="D101" s="69">
        <v>-308219176</v>
      </c>
      <c r="E101" s="43"/>
      <c r="F101" s="43">
        <v>-308219176</v>
      </c>
      <c r="G101" s="45"/>
      <c r="H101" s="41" t="s">
        <v>188</v>
      </c>
      <c r="I101" s="44"/>
    </row>
    <row r="102" spans="1:9" x14ac:dyDescent="0.25">
      <c r="A102" s="29"/>
      <c r="B102" s="65" t="s">
        <v>52</v>
      </c>
      <c r="C102" s="15"/>
      <c r="D102" s="69">
        <v>388931508</v>
      </c>
      <c r="E102" s="43"/>
      <c r="F102" s="43">
        <v>388931508</v>
      </c>
      <c r="G102" s="45"/>
      <c r="H102" s="41" t="s">
        <v>188</v>
      </c>
      <c r="I102" s="44"/>
    </row>
    <row r="103" spans="1:9" x14ac:dyDescent="0.25">
      <c r="A103" s="29"/>
      <c r="B103" s="65" t="s">
        <v>53</v>
      </c>
      <c r="C103" s="15"/>
      <c r="D103" s="69">
        <v>-320547957</v>
      </c>
      <c r="E103" s="43"/>
      <c r="F103" s="43">
        <v>-320547957</v>
      </c>
      <c r="G103" s="45"/>
      <c r="H103" s="41" t="s">
        <v>188</v>
      </c>
      <c r="I103" s="44"/>
    </row>
    <row r="104" spans="1:9" x14ac:dyDescent="0.25">
      <c r="A104" s="29"/>
      <c r="B104" s="65" t="s">
        <v>54</v>
      </c>
      <c r="C104" s="15"/>
      <c r="D104" s="69">
        <v>403890412</v>
      </c>
      <c r="E104" s="43"/>
      <c r="F104" s="43">
        <v>403890412</v>
      </c>
      <c r="G104" s="45"/>
      <c r="H104" s="41" t="s">
        <v>188</v>
      </c>
      <c r="I104" s="44"/>
    </row>
    <row r="105" spans="1:9" x14ac:dyDescent="0.25">
      <c r="A105" s="29"/>
      <c r="B105" s="65" t="s">
        <v>55</v>
      </c>
      <c r="C105" s="15"/>
      <c r="D105" s="69">
        <v>-332876697</v>
      </c>
      <c r="E105" s="43"/>
      <c r="F105" s="43">
        <v>-332876697</v>
      </c>
      <c r="G105" s="45"/>
      <c r="H105" s="41" t="s">
        <v>188</v>
      </c>
      <c r="I105" s="44"/>
    </row>
    <row r="106" spans="1:9" x14ac:dyDescent="0.25">
      <c r="A106" s="29"/>
      <c r="B106" s="65" t="s">
        <v>56</v>
      </c>
      <c r="C106" s="15"/>
      <c r="D106" s="69">
        <v>388931508</v>
      </c>
      <c r="E106" s="43"/>
      <c r="F106" s="43">
        <v>388931508</v>
      </c>
      <c r="G106" s="45"/>
      <c r="H106" s="41" t="s">
        <v>187</v>
      </c>
      <c r="I106" s="44"/>
    </row>
    <row r="107" spans="1:9" x14ac:dyDescent="0.25">
      <c r="A107" s="29"/>
      <c r="B107" s="65" t="s">
        <v>57</v>
      </c>
      <c r="C107" s="15"/>
      <c r="D107" s="69">
        <v>-386794534</v>
      </c>
      <c r="E107" s="43"/>
      <c r="F107" s="43">
        <v>-386794534</v>
      </c>
      <c r="G107" s="45"/>
      <c r="H107" s="41" t="s">
        <v>187</v>
      </c>
      <c r="I107" s="44"/>
    </row>
    <row r="108" spans="1:9" x14ac:dyDescent="0.25">
      <c r="A108" s="29"/>
      <c r="B108" s="65" t="s">
        <v>58</v>
      </c>
      <c r="C108" s="15"/>
      <c r="D108" s="69">
        <v>388931508</v>
      </c>
      <c r="E108" s="43"/>
      <c r="F108" s="43">
        <v>388931508</v>
      </c>
      <c r="G108" s="45"/>
      <c r="H108" s="41" t="s">
        <v>187</v>
      </c>
      <c r="I108" s="44"/>
    </row>
    <row r="109" spans="1:9" x14ac:dyDescent="0.25">
      <c r="A109" s="29"/>
      <c r="B109" s="65" t="s">
        <v>59</v>
      </c>
      <c r="C109" s="15"/>
      <c r="D109" s="69">
        <v>-386794534</v>
      </c>
      <c r="E109" s="43"/>
      <c r="F109" s="43">
        <v>-386794534</v>
      </c>
      <c r="G109" s="45"/>
      <c r="H109" s="41" t="s">
        <v>187</v>
      </c>
      <c r="I109" s="44"/>
    </row>
    <row r="110" spans="1:9" x14ac:dyDescent="0.25">
      <c r="A110" s="29"/>
      <c r="B110" s="65" t="s">
        <v>90</v>
      </c>
      <c r="C110" s="15"/>
      <c r="D110" s="69">
        <v>2000000000</v>
      </c>
      <c r="E110" s="43"/>
      <c r="F110" s="43">
        <v>2000000000</v>
      </c>
      <c r="G110" s="45"/>
      <c r="H110" s="42">
        <v>44713</v>
      </c>
      <c r="I110" s="44"/>
    </row>
    <row r="111" spans="1:9" x14ac:dyDescent="0.25">
      <c r="A111" s="29"/>
      <c r="B111" s="65" t="s">
        <v>60</v>
      </c>
      <c r="C111" s="15"/>
      <c r="D111" s="69">
        <v>117835617</v>
      </c>
      <c r="E111" s="43"/>
      <c r="F111" s="43">
        <v>117835617</v>
      </c>
      <c r="G111" s="45"/>
      <c r="H111" s="41" t="s">
        <v>190</v>
      </c>
      <c r="I111" s="44"/>
    </row>
    <row r="112" spans="1:9" x14ac:dyDescent="0.25">
      <c r="A112" s="29"/>
      <c r="B112" s="65" t="s">
        <v>61</v>
      </c>
      <c r="C112" s="15"/>
      <c r="D112" s="69">
        <v>-112164386</v>
      </c>
      <c r="E112" s="43"/>
      <c r="F112" s="43">
        <v>-112164386</v>
      </c>
      <c r="G112" s="45"/>
      <c r="H112" s="41" t="s">
        <v>190</v>
      </c>
      <c r="I112" s="44"/>
    </row>
    <row r="113" spans="1:9" x14ac:dyDescent="0.25">
      <c r="A113" s="29"/>
      <c r="B113" s="65" t="s">
        <v>62</v>
      </c>
      <c r="C113" s="15"/>
      <c r="D113" s="69">
        <v>242630136</v>
      </c>
      <c r="E113" s="43"/>
      <c r="F113" s="43">
        <v>242630136</v>
      </c>
      <c r="G113" s="45"/>
      <c r="H113" s="41" t="s">
        <v>187</v>
      </c>
      <c r="I113" s="44"/>
    </row>
    <row r="114" spans="1:9" x14ac:dyDescent="0.25">
      <c r="A114" s="29"/>
      <c r="B114" s="65" t="s">
        <v>63</v>
      </c>
      <c r="C114" s="15"/>
      <c r="D114" s="69">
        <v>-236712331</v>
      </c>
      <c r="E114" s="43"/>
      <c r="F114" s="43">
        <v>-236712331</v>
      </c>
      <c r="G114" s="45"/>
      <c r="H114" s="41" t="s">
        <v>187</v>
      </c>
      <c r="I114" s="44"/>
    </row>
    <row r="115" spans="1:9" x14ac:dyDescent="0.25">
      <c r="A115" s="29"/>
      <c r="B115" s="65" t="s">
        <v>64</v>
      </c>
      <c r="C115" s="15"/>
      <c r="D115" s="69">
        <v>249315069</v>
      </c>
      <c r="E115" s="43"/>
      <c r="F115" s="43">
        <v>249315069</v>
      </c>
      <c r="G115" s="45"/>
      <c r="H115" s="41" t="s">
        <v>189</v>
      </c>
      <c r="I115" s="44"/>
    </row>
    <row r="116" spans="1:9" s="67" customFormat="1" x14ac:dyDescent="0.25">
      <c r="A116" s="29"/>
      <c r="B116" s="65" t="s">
        <v>65</v>
      </c>
      <c r="C116" s="15"/>
      <c r="D116" s="69">
        <v>-219178085</v>
      </c>
      <c r="E116" s="43"/>
      <c r="F116" s="43">
        <v>-219178085</v>
      </c>
      <c r="G116" s="45"/>
      <c r="H116" s="41" t="s">
        <v>189</v>
      </c>
      <c r="I116" s="44"/>
    </row>
    <row r="117" spans="1:9" x14ac:dyDescent="0.25">
      <c r="A117" s="29"/>
      <c r="B117" s="65" t="s">
        <v>66</v>
      </c>
      <c r="C117" s="15"/>
      <c r="D117" s="69">
        <v>259287672</v>
      </c>
      <c r="E117" s="43"/>
      <c r="F117" s="43">
        <v>259287672</v>
      </c>
      <c r="G117" s="45"/>
      <c r="H117" s="41" t="s">
        <v>189</v>
      </c>
      <c r="I117" s="44"/>
    </row>
    <row r="118" spans="1:9" x14ac:dyDescent="0.25">
      <c r="A118" s="29"/>
      <c r="B118" s="65" t="s">
        <v>67</v>
      </c>
      <c r="C118" s="15"/>
      <c r="D118" s="69">
        <v>-227945208</v>
      </c>
      <c r="E118" s="43"/>
      <c r="F118" s="43">
        <v>-227945208</v>
      </c>
      <c r="G118" s="45"/>
      <c r="H118" s="41" t="s">
        <v>189</v>
      </c>
      <c r="I118" s="44"/>
    </row>
    <row r="119" spans="1:9" x14ac:dyDescent="0.25">
      <c r="A119" s="29"/>
      <c r="B119" s="65" t="s">
        <v>68</v>
      </c>
      <c r="C119" s="15"/>
      <c r="D119" s="69">
        <v>269260273</v>
      </c>
      <c r="E119" s="43"/>
      <c r="F119" s="43">
        <v>269260273</v>
      </c>
      <c r="G119" s="45"/>
      <c r="H119" s="41" t="s">
        <v>189</v>
      </c>
      <c r="I119" s="44"/>
    </row>
    <row r="120" spans="1:9" x14ac:dyDescent="0.25">
      <c r="A120" s="29"/>
      <c r="B120" s="65" t="s">
        <v>69</v>
      </c>
      <c r="C120" s="15"/>
      <c r="D120" s="69">
        <v>-236712341</v>
      </c>
      <c r="E120" s="43"/>
      <c r="F120" s="43">
        <v>-236712341</v>
      </c>
      <c r="G120" s="45"/>
      <c r="H120" s="41" t="s">
        <v>189</v>
      </c>
      <c r="I120" s="44"/>
    </row>
    <row r="121" spans="1:9" x14ac:dyDescent="0.25">
      <c r="A121" s="29"/>
      <c r="B121" s="65" t="s">
        <v>118</v>
      </c>
      <c r="C121" s="15"/>
      <c r="D121" s="69">
        <v>251309588</v>
      </c>
      <c r="E121" s="43"/>
      <c r="F121" s="43">
        <v>251309588</v>
      </c>
      <c r="G121" s="45"/>
      <c r="H121" s="41" t="s">
        <v>188</v>
      </c>
      <c r="I121" s="44"/>
    </row>
    <row r="122" spans="1:9" x14ac:dyDescent="0.25">
      <c r="A122" s="29"/>
      <c r="B122" s="65" t="s">
        <v>119</v>
      </c>
      <c r="C122" s="15"/>
      <c r="D122" s="69">
        <v>-206432895</v>
      </c>
      <c r="E122" s="43"/>
      <c r="F122" s="43">
        <v>-206432895</v>
      </c>
      <c r="G122" s="45"/>
      <c r="H122" s="41" t="s">
        <v>188</v>
      </c>
      <c r="I122" s="44"/>
    </row>
    <row r="123" spans="1:9" x14ac:dyDescent="0.25">
      <c r="A123" s="29"/>
      <c r="B123" s="65" t="s">
        <v>120</v>
      </c>
      <c r="C123" s="15"/>
      <c r="D123" s="69">
        <v>249315068</v>
      </c>
      <c r="E123" s="43"/>
      <c r="F123" s="43">
        <v>249315068</v>
      </c>
      <c r="G123" s="45"/>
      <c r="H123" s="41" t="s">
        <v>188</v>
      </c>
      <c r="I123" s="44"/>
    </row>
    <row r="124" spans="1:9" x14ac:dyDescent="0.25">
      <c r="A124" s="29"/>
      <c r="B124" s="65" t="s">
        <v>121</v>
      </c>
      <c r="C124" s="15"/>
      <c r="D124" s="69">
        <v>-204794525</v>
      </c>
      <c r="E124" s="43"/>
      <c r="F124" s="43">
        <v>-204794525</v>
      </c>
      <c r="G124" s="45"/>
      <c r="H124" s="41" t="s">
        <v>188</v>
      </c>
      <c r="I124" s="44"/>
    </row>
    <row r="125" spans="1:9" x14ac:dyDescent="0.25">
      <c r="A125" s="29"/>
      <c r="B125" s="65" t="s">
        <v>122</v>
      </c>
      <c r="C125" s="15"/>
      <c r="D125" s="69">
        <v>239342464</v>
      </c>
      <c r="E125" s="43"/>
      <c r="F125" s="43">
        <v>239342464</v>
      </c>
      <c r="G125" s="45"/>
      <c r="H125" s="41" t="s">
        <v>188</v>
      </c>
      <c r="I125" s="44"/>
    </row>
    <row r="126" spans="1:9" x14ac:dyDescent="0.25">
      <c r="A126" s="29"/>
      <c r="B126" s="65" t="s">
        <v>123</v>
      </c>
      <c r="C126" s="15"/>
      <c r="D126" s="69">
        <v>-196602746</v>
      </c>
      <c r="E126" s="43"/>
      <c r="F126" s="43">
        <v>-196602746</v>
      </c>
      <c r="G126" s="45"/>
      <c r="H126" s="41" t="s">
        <v>188</v>
      </c>
      <c r="I126" s="44"/>
    </row>
    <row r="127" spans="1:9" x14ac:dyDescent="0.25">
      <c r="A127" s="29"/>
      <c r="B127" s="65" t="s">
        <v>128</v>
      </c>
      <c r="C127" s="15"/>
      <c r="D127" s="69">
        <v>199452056</v>
      </c>
      <c r="E127" s="43"/>
      <c r="F127" s="43">
        <v>199452056</v>
      </c>
      <c r="G127" s="45"/>
      <c r="H127" s="41" t="s">
        <v>188</v>
      </c>
      <c r="I127" s="44"/>
    </row>
    <row r="128" spans="1:9" x14ac:dyDescent="0.25">
      <c r="A128" s="29"/>
      <c r="B128" s="65" t="s">
        <v>129</v>
      </c>
      <c r="C128" s="15"/>
      <c r="D128" s="69">
        <v>-159452051</v>
      </c>
      <c r="E128" s="43"/>
      <c r="F128" s="43">
        <v>-159452051</v>
      </c>
      <c r="G128" s="45"/>
      <c r="H128" s="41" t="s">
        <v>188</v>
      </c>
      <c r="I128" s="44"/>
    </row>
    <row r="129" spans="1:9" x14ac:dyDescent="0.25">
      <c r="A129" s="29"/>
      <c r="B129" s="65" t="s">
        <v>130</v>
      </c>
      <c r="C129" s="15"/>
      <c r="D129" s="69">
        <v>209424656</v>
      </c>
      <c r="E129" s="43"/>
      <c r="F129" s="43">
        <v>209424656</v>
      </c>
      <c r="G129" s="45"/>
      <c r="H129" s="41" t="s">
        <v>188</v>
      </c>
      <c r="I129" s="44"/>
    </row>
    <row r="130" spans="1:9" x14ac:dyDescent="0.25">
      <c r="A130" s="29"/>
      <c r="B130" s="65" t="s">
        <v>131</v>
      </c>
      <c r="C130" s="15"/>
      <c r="D130" s="69">
        <v>-167424653</v>
      </c>
      <c r="E130" s="43"/>
      <c r="F130" s="43">
        <v>-167424653</v>
      </c>
      <c r="G130" s="45"/>
      <c r="H130" s="41" t="s">
        <v>188</v>
      </c>
      <c r="I130" s="44"/>
    </row>
    <row r="131" spans="1:9" x14ac:dyDescent="0.25">
      <c r="A131" s="29"/>
      <c r="B131" s="65" t="s">
        <v>142</v>
      </c>
      <c r="C131" s="15"/>
      <c r="D131" s="69">
        <v>199452056</v>
      </c>
      <c r="E131" s="43"/>
      <c r="F131" s="43">
        <v>199452056</v>
      </c>
      <c r="G131" s="45"/>
      <c r="H131" s="41" t="s">
        <v>188</v>
      </c>
      <c r="I131" s="44"/>
    </row>
    <row r="132" spans="1:9" x14ac:dyDescent="0.25">
      <c r="A132" s="29"/>
      <c r="B132" s="65" t="s">
        <v>143</v>
      </c>
      <c r="C132" s="15"/>
      <c r="D132" s="69">
        <v>-164383551</v>
      </c>
      <c r="E132" s="43"/>
      <c r="F132" s="43">
        <v>-164383551</v>
      </c>
      <c r="G132" s="45"/>
      <c r="H132" s="41" t="s">
        <v>188</v>
      </c>
      <c r="I132" s="44"/>
    </row>
    <row r="133" spans="1:9" x14ac:dyDescent="0.25">
      <c r="A133" s="29"/>
      <c r="B133" s="65" t="s">
        <v>144</v>
      </c>
      <c r="C133" s="15"/>
      <c r="D133" s="69">
        <v>202443836</v>
      </c>
      <c r="E133" s="43"/>
      <c r="F133" s="43">
        <v>202443836</v>
      </c>
      <c r="G133" s="45"/>
      <c r="H133" s="41" t="s">
        <v>188</v>
      </c>
      <c r="I133" s="44"/>
    </row>
    <row r="134" spans="1:9" x14ac:dyDescent="0.25">
      <c r="A134" s="29"/>
      <c r="B134" s="65" t="s">
        <v>145</v>
      </c>
      <c r="C134" s="15"/>
      <c r="D134" s="69">
        <v>-166849325</v>
      </c>
      <c r="E134" s="43"/>
      <c r="F134" s="43">
        <v>-166849325</v>
      </c>
      <c r="G134" s="45"/>
      <c r="H134" s="41" t="s">
        <v>188</v>
      </c>
      <c r="I134" s="44"/>
    </row>
    <row r="135" spans="1:9" x14ac:dyDescent="0.25">
      <c r="A135" s="29"/>
      <c r="B135" s="65" t="s">
        <v>146</v>
      </c>
      <c r="C135" s="15"/>
      <c r="D135" s="69">
        <v>206432876</v>
      </c>
      <c r="E135" s="43"/>
      <c r="F135" s="43">
        <v>206432876</v>
      </c>
      <c r="G135" s="45"/>
      <c r="H135" s="41" t="s">
        <v>188</v>
      </c>
      <c r="I135" s="44"/>
    </row>
    <row r="136" spans="1:9" x14ac:dyDescent="0.25">
      <c r="A136" s="29"/>
      <c r="B136" s="65" t="s">
        <v>147</v>
      </c>
      <c r="C136" s="15"/>
      <c r="D136" s="69">
        <v>-170136997</v>
      </c>
      <c r="E136" s="43"/>
      <c r="F136" s="43">
        <v>-170136997</v>
      </c>
      <c r="G136" s="45"/>
      <c r="H136" s="41" t="s">
        <v>188</v>
      </c>
      <c r="I136" s="44"/>
    </row>
    <row r="137" spans="1:9" s="67" customFormat="1" x14ac:dyDescent="0.25">
      <c r="A137" s="29"/>
      <c r="B137" s="65" t="s">
        <v>156</v>
      </c>
      <c r="C137" s="15"/>
      <c r="D137" s="69">
        <v>194465752</v>
      </c>
      <c r="E137" s="43"/>
      <c r="F137" s="43">
        <v>194465752</v>
      </c>
      <c r="G137" s="45"/>
      <c r="H137" s="41" t="s">
        <v>187</v>
      </c>
      <c r="I137" s="44"/>
    </row>
    <row r="138" spans="1:9" s="67" customFormat="1" x14ac:dyDescent="0.25">
      <c r="A138" s="29"/>
      <c r="B138" s="65" t="s">
        <v>157</v>
      </c>
      <c r="C138" s="15"/>
      <c r="D138" s="69">
        <v>-192863012</v>
      </c>
      <c r="E138" s="43"/>
      <c r="F138" s="43">
        <v>-192863012</v>
      </c>
      <c r="G138" s="45"/>
      <c r="H138" s="41" t="s">
        <v>187</v>
      </c>
      <c r="I138" s="44"/>
    </row>
    <row r="139" spans="1:9" s="67" customFormat="1" x14ac:dyDescent="0.25">
      <c r="A139" s="29"/>
      <c r="B139" s="65" t="s">
        <v>158</v>
      </c>
      <c r="C139" s="15"/>
      <c r="D139" s="69">
        <v>196460272</v>
      </c>
      <c r="E139" s="43"/>
      <c r="F139" s="43">
        <v>196460272</v>
      </c>
      <c r="G139" s="45"/>
      <c r="H139" s="41" t="s">
        <v>187</v>
      </c>
      <c r="I139" s="44"/>
    </row>
    <row r="140" spans="1:9" s="68" customFormat="1" x14ac:dyDescent="0.25">
      <c r="A140" s="29"/>
      <c r="B140" s="65" t="s">
        <v>159</v>
      </c>
      <c r="C140" s="15"/>
      <c r="D140" s="69">
        <v>-194841092</v>
      </c>
      <c r="E140" s="43"/>
      <c r="F140" s="43">
        <v>-194841092</v>
      </c>
      <c r="G140" s="45"/>
      <c r="H140" s="41" t="s">
        <v>187</v>
      </c>
      <c r="I140" s="44"/>
    </row>
    <row r="141" spans="1:9" s="71" customFormat="1" x14ac:dyDescent="0.25">
      <c r="A141" s="29"/>
      <c r="B141" s="38" t="s">
        <v>166</v>
      </c>
      <c r="C141" s="15"/>
      <c r="D141" s="69">
        <v>218958904</v>
      </c>
      <c r="E141" s="43"/>
      <c r="F141" s="43">
        <v>218958904</v>
      </c>
      <c r="G141" s="45"/>
      <c r="H141" s="41" t="s">
        <v>177</v>
      </c>
      <c r="I141" s="44"/>
    </row>
    <row r="142" spans="1:9" s="71" customFormat="1" x14ac:dyDescent="0.25">
      <c r="A142" s="29"/>
      <c r="B142" s="38" t="s">
        <v>167</v>
      </c>
      <c r="C142" s="15"/>
      <c r="D142" s="69">
        <v>-176054794</v>
      </c>
      <c r="E142" s="43"/>
      <c r="F142" s="43">
        <v>-176054794</v>
      </c>
      <c r="G142" s="45"/>
      <c r="H142" s="41" t="s">
        <v>177</v>
      </c>
      <c r="I142" s="44"/>
    </row>
    <row r="143" spans="1:9" s="71" customFormat="1" x14ac:dyDescent="0.25">
      <c r="A143" s="29"/>
      <c r="B143" s="38" t="s">
        <v>168</v>
      </c>
      <c r="C143" s="15"/>
      <c r="D143" s="69">
        <v>225041096</v>
      </c>
      <c r="E143" s="43"/>
      <c r="F143" s="43">
        <v>225041096</v>
      </c>
      <c r="G143" s="45"/>
      <c r="H143" s="41" t="s">
        <v>177</v>
      </c>
      <c r="I143" s="44"/>
    </row>
    <row r="144" spans="1:9" s="71" customFormat="1" x14ac:dyDescent="0.25">
      <c r="A144" s="29"/>
      <c r="B144" s="38" t="s">
        <v>169</v>
      </c>
      <c r="C144" s="15"/>
      <c r="D144" s="69">
        <v>-180945206</v>
      </c>
      <c r="E144" s="43"/>
      <c r="F144" s="43">
        <v>-180945206</v>
      </c>
      <c r="G144" s="45"/>
      <c r="H144" s="41" t="s">
        <v>177</v>
      </c>
      <c r="I144" s="44"/>
    </row>
    <row r="145" spans="1:9" s="71" customFormat="1" x14ac:dyDescent="0.25">
      <c r="A145" s="29"/>
      <c r="B145" s="38" t="s">
        <v>170</v>
      </c>
      <c r="C145" s="15"/>
      <c r="D145" s="69">
        <v>231123287</v>
      </c>
      <c r="E145" s="43"/>
      <c r="F145" s="43">
        <v>231123287</v>
      </c>
      <c r="G145" s="45"/>
      <c r="H145" s="41" t="s">
        <v>177</v>
      </c>
      <c r="I145" s="44"/>
    </row>
    <row r="146" spans="1:9" s="71" customFormat="1" x14ac:dyDescent="0.25">
      <c r="A146" s="29"/>
      <c r="B146" s="38" t="s">
        <v>171</v>
      </c>
      <c r="C146" s="15"/>
      <c r="D146" s="69">
        <v>-185835616</v>
      </c>
      <c r="E146" s="43"/>
      <c r="F146" s="43">
        <v>-185835616</v>
      </c>
      <c r="G146" s="45"/>
      <c r="H146" s="41" t="s">
        <v>177</v>
      </c>
      <c r="I146" s="44"/>
    </row>
    <row r="147" spans="1:9" s="68" customFormat="1" ht="15.75" thickBot="1" x14ac:dyDescent="0.3">
      <c r="A147" s="29"/>
      <c r="B147" s="18" t="s">
        <v>2</v>
      </c>
      <c r="C147" s="12"/>
      <c r="D147" s="53">
        <f>SUM(D67:D146)</f>
        <v>15084852633</v>
      </c>
      <c r="E147" s="12"/>
      <c r="F147" s="53">
        <f>SUM(F67:F146)</f>
        <v>15084852633</v>
      </c>
      <c r="G147" s="12"/>
      <c r="H147" s="73"/>
      <c r="I147" s="44"/>
    </row>
    <row r="148" spans="1:9" ht="15.75" thickTop="1" x14ac:dyDescent="0.25">
      <c r="A148" s="1"/>
      <c r="B148" s="15"/>
      <c r="C148" s="15"/>
      <c r="D148" s="45"/>
      <c r="E148" s="45"/>
      <c r="F148" s="45"/>
      <c r="G148" s="45"/>
      <c r="H148" s="32"/>
      <c r="I148" s="44"/>
    </row>
    <row r="149" spans="1:9" ht="15.75" thickBot="1" x14ac:dyDescent="0.3">
      <c r="A149" s="8"/>
      <c r="B149" s="9" t="s">
        <v>70</v>
      </c>
      <c r="C149" s="9"/>
      <c r="D149" s="57">
        <f>+D147+D64+D50+D41+D35+D30+D25</f>
        <v>27679178004</v>
      </c>
      <c r="E149" s="57"/>
      <c r="F149" s="57">
        <f>+F147+F64+F50+F41+F35+F30+F25</f>
        <v>27676274997</v>
      </c>
      <c r="G149" s="57"/>
      <c r="H149" s="35"/>
      <c r="I149" s="58"/>
    </row>
    <row r="150" spans="1:9" ht="15.75" thickTop="1" x14ac:dyDescent="0.25">
      <c r="A150" s="1"/>
      <c r="B150" s="12"/>
      <c r="C150" s="12"/>
      <c r="D150" s="59"/>
      <c r="E150" s="52"/>
      <c r="F150" s="52"/>
      <c r="G150" s="52"/>
      <c r="H150" s="36"/>
      <c r="I150" s="44"/>
    </row>
    <row r="151" spans="1:9" x14ac:dyDescent="0.25">
      <c r="A151" s="1"/>
      <c r="B151" s="12" t="s">
        <v>71</v>
      </c>
      <c r="C151" s="15"/>
      <c r="D151" s="45"/>
      <c r="E151" s="45"/>
      <c r="F151" s="45"/>
      <c r="G151" s="45"/>
      <c r="H151" s="32"/>
      <c r="I151" s="44"/>
    </row>
    <row r="152" spans="1:9" x14ac:dyDescent="0.25">
      <c r="A152" s="1"/>
      <c r="B152" s="14" t="s">
        <v>15</v>
      </c>
      <c r="C152" s="15"/>
      <c r="D152" s="45"/>
      <c r="E152" s="45"/>
      <c r="F152" s="45"/>
      <c r="G152" s="45"/>
      <c r="H152" s="32"/>
      <c r="I152" s="44"/>
    </row>
    <row r="153" spans="1:9" x14ac:dyDescent="0.25">
      <c r="A153" s="1"/>
      <c r="B153" s="19" t="s">
        <v>16</v>
      </c>
      <c r="C153" s="15"/>
      <c r="D153" s="15"/>
      <c r="E153" s="45"/>
      <c r="F153" s="15"/>
      <c r="G153" s="45"/>
      <c r="H153" s="32"/>
      <c r="I153" s="44"/>
    </row>
    <row r="154" spans="1:9" x14ac:dyDescent="0.25">
      <c r="A154" s="1"/>
      <c r="B154" s="16" t="s">
        <v>135</v>
      </c>
      <c r="C154" s="15"/>
      <c r="D154" s="43">
        <v>687500000</v>
      </c>
      <c r="E154" s="45"/>
      <c r="F154" s="43">
        <v>687500000</v>
      </c>
      <c r="G154" s="45"/>
      <c r="H154" s="48">
        <v>45108</v>
      </c>
      <c r="I154" s="44"/>
    </row>
    <row r="155" spans="1:9" x14ac:dyDescent="0.25">
      <c r="A155" s="1"/>
      <c r="B155" s="16" t="s">
        <v>17</v>
      </c>
      <c r="C155" s="15"/>
      <c r="D155" s="43">
        <v>125000000</v>
      </c>
      <c r="E155" s="43"/>
      <c r="F155" s="43">
        <v>125000000</v>
      </c>
      <c r="G155" s="45"/>
      <c r="H155" s="48">
        <v>44986</v>
      </c>
      <c r="I155" s="44"/>
    </row>
    <row r="156" spans="1:9" x14ac:dyDescent="0.25">
      <c r="A156" s="1"/>
      <c r="B156" s="17" t="s">
        <v>104</v>
      </c>
      <c r="C156" s="15"/>
      <c r="D156" s="43">
        <v>160500000</v>
      </c>
      <c r="E156" s="45"/>
      <c r="F156" s="43">
        <v>160500000</v>
      </c>
      <c r="G156" s="45"/>
      <c r="H156" s="48">
        <v>44927</v>
      </c>
      <c r="I156" s="44"/>
    </row>
    <row r="157" spans="1:9" x14ac:dyDescent="0.25">
      <c r="A157" s="1"/>
      <c r="B157" s="16" t="s">
        <v>136</v>
      </c>
      <c r="C157" s="15"/>
      <c r="D157" s="43">
        <v>552083331</v>
      </c>
      <c r="E157" s="45"/>
      <c r="F157" s="43">
        <v>552083331</v>
      </c>
      <c r="G157" s="45"/>
      <c r="H157" s="48">
        <v>45170</v>
      </c>
      <c r="I157" s="44"/>
    </row>
    <row r="158" spans="1:9" x14ac:dyDescent="0.25">
      <c r="A158" s="1"/>
      <c r="B158" s="16" t="s">
        <v>109</v>
      </c>
      <c r="C158" s="15"/>
      <c r="D158" s="43">
        <v>1327777792</v>
      </c>
      <c r="E158" s="45"/>
      <c r="F158" s="43">
        <v>1327777792</v>
      </c>
      <c r="G158" s="45"/>
      <c r="H158" s="48">
        <v>45170</v>
      </c>
      <c r="I158" s="44"/>
    </row>
    <row r="159" spans="1:9" x14ac:dyDescent="0.25">
      <c r="A159" s="1"/>
      <c r="B159" s="16" t="s">
        <v>137</v>
      </c>
      <c r="C159" s="15"/>
      <c r="D159" s="43">
        <v>1078125000</v>
      </c>
      <c r="E159" s="45"/>
      <c r="F159" s="43">
        <v>1078125000</v>
      </c>
      <c r="G159" s="45"/>
      <c r="H159" s="48">
        <v>45809</v>
      </c>
      <c r="I159" s="44"/>
    </row>
    <row r="160" spans="1:9" x14ac:dyDescent="0.25">
      <c r="A160" s="1"/>
      <c r="B160" s="16" t="s">
        <v>18</v>
      </c>
      <c r="C160" s="16"/>
      <c r="D160" s="69">
        <v>152034902</v>
      </c>
      <c r="E160" s="43"/>
      <c r="F160" s="43">
        <v>152034902</v>
      </c>
      <c r="G160" s="47"/>
      <c r="H160" s="42" t="s">
        <v>180</v>
      </c>
      <c r="I160" s="44"/>
    </row>
    <row r="161" spans="1:10" x14ac:dyDescent="0.25">
      <c r="A161" s="1"/>
      <c r="B161" s="16" t="s">
        <v>19</v>
      </c>
      <c r="C161" s="16"/>
      <c r="D161" s="69">
        <v>-152034902</v>
      </c>
      <c r="E161" s="43"/>
      <c r="F161" s="43">
        <v>-152034902</v>
      </c>
      <c r="G161" s="47"/>
      <c r="H161" s="42" t="s">
        <v>180</v>
      </c>
      <c r="I161" s="44"/>
    </row>
    <row r="162" spans="1:10" x14ac:dyDescent="0.25">
      <c r="A162" s="1"/>
      <c r="B162" s="16" t="s">
        <v>110</v>
      </c>
      <c r="C162" s="16"/>
      <c r="D162" s="69">
        <v>6967447</v>
      </c>
      <c r="E162" s="43"/>
      <c r="F162" s="43">
        <v>6967447</v>
      </c>
      <c r="G162" s="47"/>
      <c r="H162" s="42" t="s">
        <v>181</v>
      </c>
      <c r="I162" s="44"/>
    </row>
    <row r="163" spans="1:10" x14ac:dyDescent="0.25">
      <c r="A163" s="1"/>
      <c r="B163" s="16" t="s">
        <v>111</v>
      </c>
      <c r="C163" s="16"/>
      <c r="D163" s="69">
        <v>-6967447</v>
      </c>
      <c r="E163" s="43"/>
      <c r="F163" s="43">
        <v>-6967447</v>
      </c>
      <c r="G163" s="47"/>
      <c r="H163" s="42" t="s">
        <v>181</v>
      </c>
      <c r="I163" s="44"/>
    </row>
    <row r="164" spans="1:10" ht="15.75" thickBot="1" x14ac:dyDescent="0.3">
      <c r="A164" s="1"/>
      <c r="B164" s="18" t="s">
        <v>2</v>
      </c>
      <c r="C164" s="12"/>
      <c r="D164" s="53">
        <f>SUM(D154:D163)</f>
        <v>3930986123</v>
      </c>
      <c r="E164" s="12"/>
      <c r="F164" s="53">
        <f>SUM(F154:F163)</f>
        <v>3930986123</v>
      </c>
      <c r="G164" s="45"/>
      <c r="H164" s="32"/>
      <c r="I164" s="44"/>
    </row>
    <row r="165" spans="1:10" ht="15.75" thickTop="1" x14ac:dyDescent="0.25">
      <c r="A165" s="1"/>
      <c r="B165" s="18"/>
      <c r="C165" s="12"/>
      <c r="D165" s="52"/>
      <c r="E165" s="12"/>
      <c r="F165" s="52"/>
      <c r="G165" s="45"/>
      <c r="H165" s="32"/>
      <c r="I165" s="44"/>
    </row>
    <row r="166" spans="1:10" x14ac:dyDescent="0.25">
      <c r="A166" s="3"/>
      <c r="B166" s="10"/>
      <c r="C166" s="10"/>
      <c r="D166" s="60"/>
      <c r="E166" s="61"/>
      <c r="F166" s="60"/>
      <c r="G166" s="61"/>
      <c r="H166" s="37"/>
      <c r="I166" s="44"/>
    </row>
    <row r="167" spans="1:10" x14ac:dyDescent="0.25">
      <c r="A167" s="1"/>
      <c r="B167" s="14" t="s">
        <v>20</v>
      </c>
      <c r="C167" s="15"/>
      <c r="D167" s="43"/>
      <c r="E167" s="45"/>
      <c r="F167" s="43"/>
      <c r="G167" s="45"/>
      <c r="H167" s="32"/>
      <c r="I167" s="44"/>
    </row>
    <row r="168" spans="1:10" x14ac:dyDescent="0.25">
      <c r="A168" s="29"/>
      <c r="B168" s="65" t="s">
        <v>72</v>
      </c>
      <c r="C168" s="15"/>
      <c r="D168" s="69">
        <v>3000000000</v>
      </c>
      <c r="E168" s="45"/>
      <c r="F168" s="45">
        <v>3000000000</v>
      </c>
      <c r="G168" s="45"/>
      <c r="H168" s="42">
        <v>44927</v>
      </c>
      <c r="I168" s="44"/>
      <c r="J168" s="72"/>
    </row>
    <row r="169" spans="1:10" x14ac:dyDescent="0.25">
      <c r="A169" s="29"/>
      <c r="B169" s="65" t="s">
        <v>73</v>
      </c>
      <c r="C169" s="15"/>
      <c r="D169" s="69">
        <v>47342466</v>
      </c>
      <c r="E169" s="45"/>
      <c r="F169" s="45">
        <v>47342466</v>
      </c>
      <c r="G169" s="45"/>
      <c r="H169" s="42">
        <v>44927</v>
      </c>
      <c r="I169" s="44"/>
      <c r="J169" s="72"/>
    </row>
    <row r="170" spans="1:10" x14ac:dyDescent="0.25">
      <c r="A170" s="29"/>
      <c r="B170" s="65" t="s">
        <v>74</v>
      </c>
      <c r="C170" s="15"/>
      <c r="D170" s="69">
        <v>-47342466</v>
      </c>
      <c r="E170" s="45"/>
      <c r="F170" s="45">
        <v>-47342466</v>
      </c>
      <c r="G170" s="45"/>
      <c r="H170" s="42">
        <v>44927</v>
      </c>
      <c r="I170" s="44"/>
      <c r="J170" s="72"/>
    </row>
    <row r="171" spans="1:10" x14ac:dyDescent="0.25">
      <c r="A171" s="29"/>
      <c r="B171" s="65" t="s">
        <v>76</v>
      </c>
      <c r="C171" s="15"/>
      <c r="D171" s="69">
        <v>3000000000</v>
      </c>
      <c r="E171" s="45"/>
      <c r="F171" s="45">
        <v>3000000000</v>
      </c>
      <c r="G171" s="45"/>
      <c r="H171" s="42">
        <v>45170</v>
      </c>
      <c r="I171" s="44"/>
      <c r="J171" s="72"/>
    </row>
    <row r="172" spans="1:10" x14ac:dyDescent="0.25">
      <c r="A172" s="29"/>
      <c r="B172" s="65" t="s">
        <v>31</v>
      </c>
      <c r="C172" s="15"/>
      <c r="D172" s="69">
        <v>330965754</v>
      </c>
      <c r="E172" s="45"/>
      <c r="F172" s="45">
        <v>330965754</v>
      </c>
      <c r="G172" s="45"/>
      <c r="H172" s="42" t="s">
        <v>191</v>
      </c>
      <c r="I172" s="44"/>
      <c r="J172" s="72"/>
    </row>
    <row r="173" spans="1:10" x14ac:dyDescent="0.25">
      <c r="A173" s="29"/>
      <c r="B173" s="65" t="s">
        <v>32</v>
      </c>
      <c r="C173" s="15"/>
      <c r="D173" s="69">
        <v>-330965754</v>
      </c>
      <c r="E173" s="45"/>
      <c r="F173" s="45">
        <v>-330965754</v>
      </c>
      <c r="G173" s="45"/>
      <c r="H173" s="42" t="s">
        <v>191</v>
      </c>
      <c r="I173" s="44"/>
      <c r="J173" s="72"/>
    </row>
    <row r="174" spans="1:10" x14ac:dyDescent="0.25">
      <c r="A174" s="29"/>
      <c r="B174" s="65" t="s">
        <v>77</v>
      </c>
      <c r="C174" s="15"/>
      <c r="D174" s="69">
        <v>3000000000</v>
      </c>
      <c r="E174" s="45"/>
      <c r="F174" s="45">
        <v>3000000000</v>
      </c>
      <c r="G174" s="45"/>
      <c r="H174" s="39" t="s">
        <v>193</v>
      </c>
      <c r="I174" s="44"/>
      <c r="J174" s="72"/>
    </row>
    <row r="175" spans="1:10" x14ac:dyDescent="0.25">
      <c r="A175" s="29"/>
      <c r="B175" s="65" t="s">
        <v>33</v>
      </c>
      <c r="C175" s="15"/>
      <c r="D175" s="69">
        <v>560958905</v>
      </c>
      <c r="E175" s="45"/>
      <c r="F175" s="45">
        <v>560958905</v>
      </c>
      <c r="G175" s="45"/>
      <c r="H175" s="42" t="s">
        <v>192</v>
      </c>
      <c r="I175" s="44"/>
      <c r="J175" s="72"/>
    </row>
    <row r="176" spans="1:10" x14ac:dyDescent="0.25">
      <c r="A176" s="29"/>
      <c r="B176" s="65" t="s">
        <v>34</v>
      </c>
      <c r="C176" s="15"/>
      <c r="D176" s="69">
        <v>-560958905</v>
      </c>
      <c r="E176" s="45"/>
      <c r="F176" s="45">
        <v>-560958905</v>
      </c>
      <c r="G176" s="45"/>
      <c r="H176" s="42" t="s">
        <v>192</v>
      </c>
      <c r="I176" s="44"/>
      <c r="J176" s="72"/>
    </row>
    <row r="177" spans="1:10" x14ac:dyDescent="0.25">
      <c r="A177" s="29"/>
      <c r="B177" s="65" t="s">
        <v>78</v>
      </c>
      <c r="C177" s="15"/>
      <c r="D177" s="69">
        <v>3000000000</v>
      </c>
      <c r="E177" s="45"/>
      <c r="F177" s="45">
        <v>3000000000</v>
      </c>
      <c r="G177" s="45"/>
      <c r="H177" s="42">
        <v>45597</v>
      </c>
      <c r="I177" s="44"/>
      <c r="J177" s="72"/>
    </row>
    <row r="178" spans="1:10" x14ac:dyDescent="0.25">
      <c r="A178" s="29"/>
      <c r="B178" s="65" t="s">
        <v>35</v>
      </c>
      <c r="C178" s="15"/>
      <c r="D178" s="69">
        <v>927452056</v>
      </c>
      <c r="E178" s="45"/>
      <c r="F178" s="45">
        <v>927452056</v>
      </c>
      <c r="G178" s="45"/>
      <c r="H178" s="42" t="s">
        <v>194</v>
      </c>
      <c r="I178" s="44"/>
      <c r="J178" s="72"/>
    </row>
    <row r="179" spans="1:10" x14ac:dyDescent="0.25">
      <c r="A179" s="29"/>
      <c r="B179" s="65" t="s">
        <v>36</v>
      </c>
      <c r="C179" s="15"/>
      <c r="D179" s="69">
        <v>-927452056</v>
      </c>
      <c r="E179" s="45"/>
      <c r="F179" s="45">
        <v>-927452056</v>
      </c>
      <c r="G179" s="45"/>
      <c r="H179" s="42" t="s">
        <v>194</v>
      </c>
      <c r="I179" s="44"/>
      <c r="J179" s="72"/>
    </row>
    <row r="180" spans="1:10" x14ac:dyDescent="0.25">
      <c r="A180" s="29"/>
      <c r="B180" s="65" t="s">
        <v>79</v>
      </c>
      <c r="C180" s="15"/>
      <c r="D180" s="69">
        <v>3000000000</v>
      </c>
      <c r="E180" s="45"/>
      <c r="F180" s="45">
        <v>3000000000</v>
      </c>
      <c r="G180" s="45"/>
      <c r="H180" s="42">
        <v>45689</v>
      </c>
      <c r="I180" s="44"/>
      <c r="J180" s="72"/>
    </row>
    <row r="181" spans="1:10" x14ac:dyDescent="0.25">
      <c r="A181" s="29"/>
      <c r="B181" s="65" t="s">
        <v>37</v>
      </c>
      <c r="C181" s="15"/>
      <c r="D181" s="69">
        <v>1060212330</v>
      </c>
      <c r="E181" s="45"/>
      <c r="F181" s="45">
        <v>1060212330</v>
      </c>
      <c r="G181" s="45"/>
      <c r="H181" s="42" t="s">
        <v>195</v>
      </c>
      <c r="I181" s="44"/>
      <c r="J181" s="72"/>
    </row>
    <row r="182" spans="1:10" x14ac:dyDescent="0.25">
      <c r="A182" s="29"/>
      <c r="B182" s="65" t="s">
        <v>38</v>
      </c>
      <c r="C182" s="15"/>
      <c r="D182" s="69">
        <v>-1060212330</v>
      </c>
      <c r="E182" s="45"/>
      <c r="F182" s="45">
        <v>-1060212330</v>
      </c>
      <c r="G182" s="45"/>
      <c r="H182" s="42" t="s">
        <v>195</v>
      </c>
      <c r="I182" s="44"/>
      <c r="J182" s="72"/>
    </row>
    <row r="183" spans="1:10" x14ac:dyDescent="0.25">
      <c r="A183" s="29"/>
      <c r="B183" s="65" t="s">
        <v>80</v>
      </c>
      <c r="C183" s="15"/>
      <c r="D183" s="69">
        <v>3000000000</v>
      </c>
      <c r="E183" s="45"/>
      <c r="F183" s="45">
        <v>3000000000</v>
      </c>
      <c r="G183" s="45"/>
      <c r="H183" s="42">
        <v>45778</v>
      </c>
      <c r="I183" s="44"/>
      <c r="J183" s="72"/>
    </row>
    <row r="184" spans="1:10" x14ac:dyDescent="0.25">
      <c r="A184" s="29"/>
      <c r="B184" s="65" t="s">
        <v>39</v>
      </c>
      <c r="C184" s="15"/>
      <c r="D184" s="69">
        <v>1196712330</v>
      </c>
      <c r="E184" s="45"/>
      <c r="F184" s="45">
        <v>1196712330</v>
      </c>
      <c r="G184" s="45"/>
      <c r="H184" s="42" t="s">
        <v>196</v>
      </c>
      <c r="I184" s="44"/>
      <c r="J184" s="72"/>
    </row>
    <row r="185" spans="1:10" x14ac:dyDescent="0.25">
      <c r="A185" s="29"/>
      <c r="B185" s="65" t="s">
        <v>40</v>
      </c>
      <c r="C185" s="15"/>
      <c r="D185" s="69">
        <v>-1196712330</v>
      </c>
      <c r="E185" s="45"/>
      <c r="F185" s="45">
        <v>-1196712330</v>
      </c>
      <c r="G185" s="45"/>
      <c r="H185" s="42" t="s">
        <v>196</v>
      </c>
      <c r="I185" s="44"/>
      <c r="J185" s="72"/>
    </row>
    <row r="186" spans="1:10" x14ac:dyDescent="0.25">
      <c r="A186" s="29"/>
      <c r="B186" s="65" t="s">
        <v>81</v>
      </c>
      <c r="C186" s="15"/>
      <c r="D186" s="69">
        <v>3000000000</v>
      </c>
      <c r="E186" s="45"/>
      <c r="F186" s="45">
        <v>3000000000</v>
      </c>
      <c r="G186" s="45"/>
      <c r="H186" s="42">
        <v>45078</v>
      </c>
      <c r="I186" s="44"/>
      <c r="J186" s="72"/>
    </row>
    <row r="187" spans="1:10" x14ac:dyDescent="0.25">
      <c r="A187" s="29"/>
      <c r="B187" s="65" t="s">
        <v>42</v>
      </c>
      <c r="C187" s="15"/>
      <c r="D187" s="69">
        <v>281917809</v>
      </c>
      <c r="E187" s="45"/>
      <c r="F187" s="45">
        <v>281917809</v>
      </c>
      <c r="G187" s="45"/>
      <c r="H187" s="42" t="s">
        <v>197</v>
      </c>
      <c r="I187" s="44"/>
      <c r="J187" s="72"/>
    </row>
    <row r="188" spans="1:10" x14ac:dyDescent="0.25">
      <c r="A188" s="29"/>
      <c r="B188" s="65" t="s">
        <v>43</v>
      </c>
      <c r="C188" s="15"/>
      <c r="D188" s="69">
        <v>-281917809</v>
      </c>
      <c r="E188" s="45"/>
      <c r="F188" s="45">
        <v>-281917809</v>
      </c>
      <c r="G188" s="45"/>
      <c r="H188" s="42" t="s">
        <v>197</v>
      </c>
      <c r="I188" s="44"/>
      <c r="J188" s="72"/>
    </row>
    <row r="189" spans="1:10" x14ac:dyDescent="0.25">
      <c r="A189" s="29"/>
      <c r="B189" s="65" t="s">
        <v>82</v>
      </c>
      <c r="C189" s="15"/>
      <c r="D189" s="69">
        <v>3000000000</v>
      </c>
      <c r="E189" s="45"/>
      <c r="F189" s="45">
        <v>3000000000</v>
      </c>
      <c r="G189" s="45"/>
      <c r="H189" s="42">
        <v>45444</v>
      </c>
      <c r="I189" s="44"/>
      <c r="J189" s="72"/>
    </row>
    <row r="190" spans="1:10" x14ac:dyDescent="0.25">
      <c r="A190" s="29"/>
      <c r="B190" s="65" t="s">
        <v>44</v>
      </c>
      <c r="C190" s="15"/>
      <c r="D190" s="69">
        <v>725794522</v>
      </c>
      <c r="E190" s="45"/>
      <c r="F190" s="45">
        <v>725794522</v>
      </c>
      <c r="G190" s="45"/>
      <c r="H190" s="41" t="s">
        <v>198</v>
      </c>
      <c r="I190" s="44"/>
      <c r="J190" s="72"/>
    </row>
    <row r="191" spans="1:10" x14ac:dyDescent="0.25">
      <c r="A191" s="29"/>
      <c r="B191" s="65" t="s">
        <v>45</v>
      </c>
      <c r="C191" s="15"/>
      <c r="D191" s="69">
        <v>-725794522</v>
      </c>
      <c r="E191" s="45"/>
      <c r="F191" s="45">
        <v>-725794522</v>
      </c>
      <c r="G191" s="45"/>
      <c r="H191" s="41" t="s">
        <v>198</v>
      </c>
      <c r="I191" s="44"/>
      <c r="J191" s="72"/>
    </row>
    <row r="192" spans="1:10" x14ac:dyDescent="0.25">
      <c r="A192" s="29"/>
      <c r="B192" s="65" t="s">
        <v>83</v>
      </c>
      <c r="C192" s="15"/>
      <c r="D192" s="69">
        <v>3000000000</v>
      </c>
      <c r="E192" s="45"/>
      <c r="F192" s="45">
        <v>3000000000</v>
      </c>
      <c r="G192" s="45"/>
      <c r="H192" s="42">
        <v>45839</v>
      </c>
      <c r="I192" s="44"/>
      <c r="J192" s="72"/>
    </row>
    <row r="193" spans="1:10" x14ac:dyDescent="0.25">
      <c r="A193" s="29"/>
      <c r="B193" s="65" t="s">
        <v>46</v>
      </c>
      <c r="C193" s="15"/>
      <c r="D193" s="69">
        <v>1275246577</v>
      </c>
      <c r="E193" s="45"/>
      <c r="F193" s="45">
        <v>1275246577</v>
      </c>
      <c r="G193" s="45"/>
      <c r="H193" s="42" t="s">
        <v>199</v>
      </c>
      <c r="I193" s="44"/>
      <c r="J193" s="72"/>
    </row>
    <row r="194" spans="1:10" x14ac:dyDescent="0.25">
      <c r="A194" s="29"/>
      <c r="B194" s="65" t="s">
        <v>47</v>
      </c>
      <c r="C194" s="15"/>
      <c r="D194" s="69">
        <v>-1275246577</v>
      </c>
      <c r="E194" s="45"/>
      <c r="F194" s="45">
        <v>-1275246577</v>
      </c>
      <c r="G194" s="45"/>
      <c r="H194" s="42" t="s">
        <v>199</v>
      </c>
      <c r="I194" s="44"/>
      <c r="J194" s="72"/>
    </row>
    <row r="195" spans="1:10" x14ac:dyDescent="0.25">
      <c r="A195" s="29"/>
      <c r="B195" s="65" t="s">
        <v>41</v>
      </c>
      <c r="C195" s="15"/>
      <c r="D195" s="69">
        <v>-629523646</v>
      </c>
      <c r="E195" s="45"/>
      <c r="F195" s="45">
        <v>-629523646</v>
      </c>
      <c r="G195" s="45"/>
      <c r="H195" s="42" t="s">
        <v>222</v>
      </c>
      <c r="I195" s="44"/>
      <c r="J195" s="72"/>
    </row>
    <row r="196" spans="1:10" x14ac:dyDescent="0.25">
      <c r="A196" s="29"/>
      <c r="B196" s="65" t="s">
        <v>84</v>
      </c>
      <c r="C196" s="15"/>
      <c r="D196" s="69">
        <v>3000000000</v>
      </c>
      <c r="E196" s="45"/>
      <c r="F196" s="45">
        <v>3000000000</v>
      </c>
      <c r="G196" s="45"/>
      <c r="H196" s="42">
        <v>45231</v>
      </c>
      <c r="I196" s="44"/>
      <c r="J196" s="72"/>
    </row>
    <row r="197" spans="1:10" x14ac:dyDescent="0.25">
      <c r="A197" s="29"/>
      <c r="B197" s="65" t="s">
        <v>48</v>
      </c>
      <c r="C197" s="15"/>
      <c r="D197" s="69">
        <v>365917809</v>
      </c>
      <c r="E197" s="45"/>
      <c r="F197" s="45">
        <v>365917809</v>
      </c>
      <c r="G197" s="45"/>
      <c r="H197" s="42" t="s">
        <v>200</v>
      </c>
      <c r="I197" s="44"/>
      <c r="J197" s="72"/>
    </row>
    <row r="198" spans="1:10" x14ac:dyDescent="0.25">
      <c r="A198" s="29"/>
      <c r="B198" s="65" t="s">
        <v>49</v>
      </c>
      <c r="C198" s="15"/>
      <c r="D198" s="69">
        <v>-365917809</v>
      </c>
      <c r="E198" s="45"/>
      <c r="F198" s="45">
        <v>-365917809</v>
      </c>
      <c r="G198" s="45"/>
      <c r="H198" s="42" t="s">
        <v>200</v>
      </c>
      <c r="I198" s="44"/>
      <c r="J198" s="72"/>
    </row>
    <row r="199" spans="1:10" x14ac:dyDescent="0.25">
      <c r="A199" s="29"/>
      <c r="B199" s="65" t="s">
        <v>85</v>
      </c>
      <c r="C199" s="15"/>
      <c r="D199" s="69">
        <v>3000000000</v>
      </c>
      <c r="E199" s="45"/>
      <c r="F199" s="45">
        <v>3000000000</v>
      </c>
      <c r="G199" s="45"/>
      <c r="H199" s="42">
        <v>45536</v>
      </c>
      <c r="I199" s="44"/>
      <c r="J199" s="72"/>
    </row>
    <row r="200" spans="1:10" x14ac:dyDescent="0.25">
      <c r="A200" s="29"/>
      <c r="B200" s="65" t="s">
        <v>50</v>
      </c>
      <c r="C200" s="15"/>
      <c r="D200" s="69">
        <v>717123290</v>
      </c>
      <c r="E200" s="45"/>
      <c r="F200" s="45">
        <v>717123290</v>
      </c>
      <c r="G200" s="45"/>
      <c r="H200" s="42" t="s">
        <v>201</v>
      </c>
      <c r="I200" s="44"/>
      <c r="J200" s="72"/>
    </row>
    <row r="201" spans="1:10" x14ac:dyDescent="0.25">
      <c r="A201" s="29"/>
      <c r="B201" s="65" t="s">
        <v>51</v>
      </c>
      <c r="C201" s="15"/>
      <c r="D201" s="69">
        <v>-717123290</v>
      </c>
      <c r="E201" s="45"/>
      <c r="F201" s="45">
        <v>-717123290</v>
      </c>
      <c r="G201" s="45"/>
      <c r="H201" s="42" t="s">
        <v>201</v>
      </c>
      <c r="I201" s="44"/>
      <c r="J201" s="72"/>
    </row>
    <row r="202" spans="1:10" x14ac:dyDescent="0.25">
      <c r="A202" s="29"/>
      <c r="B202" s="65" t="s">
        <v>86</v>
      </c>
      <c r="C202" s="15"/>
      <c r="D202" s="69">
        <v>3000000000</v>
      </c>
      <c r="E202" s="45"/>
      <c r="F202" s="45">
        <v>3000000000</v>
      </c>
      <c r="G202" s="45"/>
      <c r="H202" s="42">
        <v>45962</v>
      </c>
      <c r="I202" s="44"/>
      <c r="J202" s="72"/>
    </row>
    <row r="203" spans="1:10" x14ac:dyDescent="0.25">
      <c r="A203" s="29"/>
      <c r="B203" s="65" t="s">
        <v>52</v>
      </c>
      <c r="C203" s="15"/>
      <c r="D203" s="69">
        <v>1178547948</v>
      </c>
      <c r="E203" s="45"/>
      <c r="F203" s="45">
        <v>1178547948</v>
      </c>
      <c r="G203" s="45"/>
      <c r="H203" s="42" t="s">
        <v>202</v>
      </c>
      <c r="I203" s="44"/>
      <c r="J203" s="72"/>
    </row>
    <row r="204" spans="1:10" x14ac:dyDescent="0.25">
      <c r="A204" s="29"/>
      <c r="B204" s="65" t="s">
        <v>53</v>
      </c>
      <c r="C204" s="15"/>
      <c r="D204" s="69">
        <v>-1178547948</v>
      </c>
      <c r="E204" s="45"/>
      <c r="F204" s="45">
        <v>-1178547948</v>
      </c>
      <c r="G204" s="45"/>
      <c r="H204" s="42" t="s">
        <v>202</v>
      </c>
      <c r="I204" s="44"/>
      <c r="J204" s="72"/>
    </row>
    <row r="205" spans="1:10" x14ac:dyDescent="0.25">
      <c r="A205" s="29"/>
      <c r="B205" s="65" t="s">
        <v>87</v>
      </c>
      <c r="C205" s="15"/>
      <c r="D205" s="69">
        <v>3000000000</v>
      </c>
      <c r="E205" s="45"/>
      <c r="F205" s="45">
        <v>3000000000</v>
      </c>
      <c r="G205" s="45"/>
      <c r="H205" s="42">
        <v>46023</v>
      </c>
      <c r="I205" s="44"/>
      <c r="J205" s="72"/>
    </row>
    <row r="206" spans="1:10" x14ac:dyDescent="0.25">
      <c r="A206" s="29"/>
      <c r="B206" s="65" t="s">
        <v>54</v>
      </c>
      <c r="C206" s="15"/>
      <c r="D206" s="69">
        <v>1312643839</v>
      </c>
      <c r="E206" s="45"/>
      <c r="F206" s="45">
        <v>1312643839</v>
      </c>
      <c r="G206" s="45"/>
      <c r="H206" s="42" t="s">
        <v>203</v>
      </c>
      <c r="I206" s="44"/>
      <c r="J206" s="72"/>
    </row>
    <row r="207" spans="1:10" x14ac:dyDescent="0.25">
      <c r="A207" s="29"/>
      <c r="B207" s="65" t="s">
        <v>55</v>
      </c>
      <c r="C207" s="15"/>
      <c r="D207" s="69">
        <v>-1312643839</v>
      </c>
      <c r="E207" s="45"/>
      <c r="F207" s="45">
        <v>-1312643839</v>
      </c>
      <c r="G207" s="45"/>
      <c r="H207" s="42" t="s">
        <v>203</v>
      </c>
      <c r="I207" s="44"/>
      <c r="J207" s="72"/>
    </row>
    <row r="208" spans="1:10" x14ac:dyDescent="0.25">
      <c r="A208" s="29"/>
      <c r="B208" s="65" t="s">
        <v>88</v>
      </c>
      <c r="C208" s="15"/>
      <c r="D208" s="69">
        <v>3000000000</v>
      </c>
      <c r="E208" s="45"/>
      <c r="F208" s="45">
        <v>3000000000</v>
      </c>
      <c r="G208" s="45"/>
      <c r="H208" s="42">
        <v>46054</v>
      </c>
      <c r="I208" s="44"/>
      <c r="J208" s="72"/>
    </row>
    <row r="209" spans="1:10" x14ac:dyDescent="0.25">
      <c r="A209" s="29"/>
      <c r="B209" s="65" t="s">
        <v>56</v>
      </c>
      <c r="C209" s="15"/>
      <c r="D209" s="69">
        <v>1233041099</v>
      </c>
      <c r="E209" s="45"/>
      <c r="F209" s="45">
        <v>1233041099</v>
      </c>
      <c r="G209" s="45"/>
      <c r="H209" s="42" t="s">
        <v>204</v>
      </c>
      <c r="I209" s="44"/>
      <c r="J209" s="72"/>
    </row>
    <row r="210" spans="1:10" x14ac:dyDescent="0.25">
      <c r="A210" s="29"/>
      <c r="B210" s="65" t="s">
        <v>57</v>
      </c>
      <c r="C210" s="15"/>
      <c r="D210" s="69">
        <v>-1233041099</v>
      </c>
      <c r="E210" s="45"/>
      <c r="F210" s="45">
        <v>-1233041099</v>
      </c>
      <c r="G210" s="45"/>
      <c r="H210" s="42" t="s">
        <v>204</v>
      </c>
      <c r="I210" s="44"/>
      <c r="J210" s="72"/>
    </row>
    <row r="211" spans="1:10" x14ac:dyDescent="0.25">
      <c r="A211" s="29"/>
      <c r="B211" s="65" t="s">
        <v>89</v>
      </c>
      <c r="C211" s="15"/>
      <c r="D211" s="69">
        <v>3000000000</v>
      </c>
      <c r="E211" s="45"/>
      <c r="F211" s="45">
        <v>3000000000</v>
      </c>
      <c r="G211" s="45"/>
      <c r="H211" s="42">
        <v>46113</v>
      </c>
      <c r="I211" s="44"/>
      <c r="J211" s="72"/>
    </row>
    <row r="212" spans="1:10" x14ac:dyDescent="0.25">
      <c r="A212" s="29"/>
      <c r="B212" s="65" t="s">
        <v>58</v>
      </c>
      <c r="C212" s="15"/>
      <c r="D212" s="69">
        <v>1272575345</v>
      </c>
      <c r="E212" s="45"/>
      <c r="F212" s="45">
        <v>1272575345</v>
      </c>
      <c r="G212" s="45"/>
      <c r="H212" s="42" t="s">
        <v>205</v>
      </c>
      <c r="I212" s="44"/>
      <c r="J212" s="72"/>
    </row>
    <row r="213" spans="1:10" x14ac:dyDescent="0.25">
      <c r="A213" s="29"/>
      <c r="B213" s="65" t="s">
        <v>59</v>
      </c>
      <c r="C213" s="15"/>
      <c r="D213" s="69">
        <v>-1272575345</v>
      </c>
      <c r="E213" s="45"/>
      <c r="F213" s="45">
        <v>-1272575345</v>
      </c>
      <c r="G213" s="45"/>
      <c r="H213" s="42" t="s">
        <v>205</v>
      </c>
      <c r="I213" s="44"/>
      <c r="J213" s="72"/>
    </row>
    <row r="214" spans="1:10" x14ac:dyDescent="0.25">
      <c r="A214" s="29"/>
      <c r="B214" s="65" t="s">
        <v>91</v>
      </c>
      <c r="C214" s="15"/>
      <c r="D214" s="69">
        <v>2000000000</v>
      </c>
      <c r="E214" s="45"/>
      <c r="F214" s="45">
        <v>2000000000</v>
      </c>
      <c r="G214" s="45"/>
      <c r="H214" s="42">
        <v>45078</v>
      </c>
      <c r="I214" s="44"/>
      <c r="J214" s="72"/>
    </row>
    <row r="215" spans="1:10" x14ac:dyDescent="0.25">
      <c r="A215" s="29"/>
      <c r="B215" s="65" t="s">
        <v>62</v>
      </c>
      <c r="C215" s="15"/>
      <c r="D215" s="69">
        <v>120328767</v>
      </c>
      <c r="E215" s="45"/>
      <c r="F215" s="45">
        <v>120328767</v>
      </c>
      <c r="G215" s="45"/>
      <c r="H215" s="42" t="s">
        <v>206</v>
      </c>
      <c r="I215" s="44"/>
      <c r="J215" s="72"/>
    </row>
    <row r="216" spans="1:10" x14ac:dyDescent="0.25">
      <c r="A216" s="29"/>
      <c r="B216" s="65" t="s">
        <v>63</v>
      </c>
      <c r="C216" s="15"/>
      <c r="D216" s="69">
        <v>-120328767</v>
      </c>
      <c r="E216" s="45"/>
      <c r="F216" s="45">
        <v>-120328767</v>
      </c>
      <c r="G216" s="45"/>
      <c r="H216" s="42" t="s">
        <v>206</v>
      </c>
      <c r="I216" s="44"/>
      <c r="J216" s="72"/>
    </row>
    <row r="217" spans="1:10" x14ac:dyDescent="0.25">
      <c r="A217" s="29"/>
      <c r="B217" s="65" t="s">
        <v>92</v>
      </c>
      <c r="C217" s="15"/>
      <c r="D217" s="69">
        <v>2000000000</v>
      </c>
      <c r="E217" s="45"/>
      <c r="F217" s="45">
        <v>2000000000</v>
      </c>
      <c r="G217" s="45"/>
      <c r="H217" s="42">
        <v>45505</v>
      </c>
      <c r="I217" s="44"/>
      <c r="J217" s="72"/>
    </row>
    <row r="218" spans="1:10" x14ac:dyDescent="0.25">
      <c r="A218" s="29"/>
      <c r="B218" s="65" t="s">
        <v>64</v>
      </c>
      <c r="C218" s="15"/>
      <c r="D218" s="69">
        <v>439726028</v>
      </c>
      <c r="E218" s="45"/>
      <c r="F218" s="45">
        <v>439726028</v>
      </c>
      <c r="G218" s="45"/>
      <c r="H218" s="42" t="s">
        <v>207</v>
      </c>
      <c r="I218" s="44"/>
      <c r="J218" s="72"/>
    </row>
    <row r="219" spans="1:10" x14ac:dyDescent="0.25">
      <c r="A219" s="29"/>
      <c r="B219" s="65" t="s">
        <v>65</v>
      </c>
      <c r="C219" s="15"/>
      <c r="D219" s="69">
        <v>-439726028</v>
      </c>
      <c r="E219" s="45"/>
      <c r="F219" s="45">
        <v>-439726028</v>
      </c>
      <c r="G219" s="45"/>
      <c r="H219" s="42" t="s">
        <v>207</v>
      </c>
      <c r="I219" s="44"/>
      <c r="J219" s="72"/>
    </row>
    <row r="220" spans="1:10" x14ac:dyDescent="0.25">
      <c r="A220" s="29"/>
      <c r="B220" s="65" t="s">
        <v>93</v>
      </c>
      <c r="C220" s="15"/>
      <c r="D220" s="69">
        <v>2000000000</v>
      </c>
      <c r="E220" s="45"/>
      <c r="F220" s="45">
        <v>2000000000</v>
      </c>
      <c r="G220" s="45"/>
      <c r="H220" s="42">
        <v>45870</v>
      </c>
      <c r="I220" s="44"/>
      <c r="J220" s="72"/>
    </row>
    <row r="221" spans="1:10" x14ac:dyDescent="0.25">
      <c r="A221" s="29"/>
      <c r="B221" s="65" t="s">
        <v>66</v>
      </c>
      <c r="C221" s="15"/>
      <c r="D221" s="69">
        <v>717315070</v>
      </c>
      <c r="E221" s="45"/>
      <c r="F221" s="45">
        <v>717315070</v>
      </c>
      <c r="G221" s="45"/>
      <c r="H221" s="42" t="s">
        <v>208</v>
      </c>
      <c r="I221" s="44"/>
      <c r="J221" s="72"/>
    </row>
    <row r="222" spans="1:10" x14ac:dyDescent="0.25">
      <c r="A222" s="29"/>
      <c r="B222" s="65" t="s">
        <v>67</v>
      </c>
      <c r="C222" s="15"/>
      <c r="D222" s="69">
        <v>-717315070</v>
      </c>
      <c r="E222" s="45"/>
      <c r="F222" s="45">
        <v>-717315070</v>
      </c>
      <c r="G222" s="45"/>
      <c r="H222" s="42" t="s">
        <v>208</v>
      </c>
      <c r="I222" s="44"/>
      <c r="J222" s="72"/>
    </row>
    <row r="223" spans="1:10" x14ac:dyDescent="0.25">
      <c r="A223" s="29"/>
      <c r="B223" s="65" t="s">
        <v>94</v>
      </c>
      <c r="C223" s="15"/>
      <c r="D223" s="69">
        <v>2000000000</v>
      </c>
      <c r="E223" s="45"/>
      <c r="F223" s="45">
        <v>2000000000</v>
      </c>
      <c r="G223" s="45"/>
      <c r="H223" s="42">
        <v>46235</v>
      </c>
      <c r="I223" s="44"/>
      <c r="J223" s="72"/>
    </row>
    <row r="224" spans="1:10" x14ac:dyDescent="0.25">
      <c r="A224" s="29"/>
      <c r="B224" s="65" t="s">
        <v>68</v>
      </c>
      <c r="C224" s="15"/>
      <c r="D224" s="69">
        <v>1014904107</v>
      </c>
      <c r="E224" s="45"/>
      <c r="F224" s="45">
        <v>1014904107</v>
      </c>
      <c r="G224" s="45"/>
      <c r="H224" s="42" t="s">
        <v>209</v>
      </c>
      <c r="I224" s="44"/>
      <c r="J224" s="72"/>
    </row>
    <row r="225" spans="1:10" x14ac:dyDescent="0.25">
      <c r="A225" s="29"/>
      <c r="B225" s="65" t="s">
        <v>69</v>
      </c>
      <c r="C225" s="15"/>
      <c r="D225" s="69">
        <v>-1014904107</v>
      </c>
      <c r="E225" s="45"/>
      <c r="F225" s="45">
        <v>-1014904107</v>
      </c>
      <c r="G225" s="45"/>
      <c r="H225" s="42" t="s">
        <v>209</v>
      </c>
      <c r="I225" s="44"/>
      <c r="J225" s="72"/>
    </row>
    <row r="226" spans="1:10" x14ac:dyDescent="0.25">
      <c r="A226" s="29"/>
      <c r="B226" s="65" t="s">
        <v>124</v>
      </c>
      <c r="C226" s="15"/>
      <c r="D226" s="69">
        <v>2000000000</v>
      </c>
      <c r="E226" s="45"/>
      <c r="F226" s="45">
        <v>2000000000</v>
      </c>
      <c r="G226" s="45"/>
      <c r="H226" s="42">
        <v>46296</v>
      </c>
      <c r="I226" s="44"/>
      <c r="J226" s="72"/>
    </row>
    <row r="227" spans="1:10" x14ac:dyDescent="0.25">
      <c r="A227" s="29"/>
      <c r="B227" s="65" t="s">
        <v>118</v>
      </c>
      <c r="C227" s="15"/>
      <c r="D227" s="69">
        <v>1009380818</v>
      </c>
      <c r="E227" s="45"/>
      <c r="F227" s="45">
        <v>1009380818</v>
      </c>
      <c r="G227" s="45"/>
      <c r="H227" s="42" t="s">
        <v>210</v>
      </c>
      <c r="I227" s="44"/>
      <c r="J227" s="72"/>
    </row>
    <row r="228" spans="1:10" x14ac:dyDescent="0.25">
      <c r="A228" s="29"/>
      <c r="B228" s="65" t="s">
        <v>119</v>
      </c>
      <c r="C228" s="15"/>
      <c r="D228" s="69">
        <v>-1009380818</v>
      </c>
      <c r="E228" s="45"/>
      <c r="F228" s="45">
        <v>-1009380818</v>
      </c>
      <c r="G228" s="45"/>
      <c r="H228" s="42" t="s">
        <v>210</v>
      </c>
      <c r="I228" s="44"/>
      <c r="J228" s="72"/>
    </row>
    <row r="229" spans="1:10" x14ac:dyDescent="0.25">
      <c r="A229" s="29"/>
      <c r="B229" s="65" t="s">
        <v>125</v>
      </c>
      <c r="C229" s="15"/>
      <c r="D229" s="69">
        <v>2000000000</v>
      </c>
      <c r="E229" s="45"/>
      <c r="F229" s="45">
        <v>2000000000</v>
      </c>
      <c r="G229" s="45"/>
      <c r="H229" s="42">
        <v>46204</v>
      </c>
      <c r="I229" s="44"/>
      <c r="J229" s="72"/>
    </row>
    <row r="230" spans="1:10" x14ac:dyDescent="0.25">
      <c r="A230" s="29"/>
      <c r="B230" s="65" t="s">
        <v>120</v>
      </c>
      <c r="C230" s="15"/>
      <c r="D230" s="69">
        <v>939041096</v>
      </c>
      <c r="E230" s="45"/>
      <c r="F230" s="45">
        <v>939041096</v>
      </c>
      <c r="G230" s="45"/>
      <c r="H230" s="42" t="s">
        <v>211</v>
      </c>
      <c r="I230" s="44"/>
      <c r="J230" s="72"/>
    </row>
    <row r="231" spans="1:10" x14ac:dyDescent="0.25">
      <c r="A231" s="29"/>
      <c r="B231" s="65" t="s">
        <v>121</v>
      </c>
      <c r="C231" s="15"/>
      <c r="D231" s="69">
        <v>-939041096</v>
      </c>
      <c r="E231" s="45"/>
      <c r="F231" s="45">
        <v>-939041096</v>
      </c>
      <c r="G231" s="45"/>
      <c r="H231" s="42" t="s">
        <v>211</v>
      </c>
      <c r="I231" s="44"/>
      <c r="J231" s="72"/>
    </row>
    <row r="232" spans="1:10" x14ac:dyDescent="0.25">
      <c r="A232" s="29"/>
      <c r="B232" s="65" t="s">
        <v>126</v>
      </c>
      <c r="C232" s="15"/>
      <c r="D232" s="69">
        <v>2000000000</v>
      </c>
      <c r="E232" s="45"/>
      <c r="F232" s="45">
        <v>2000000000</v>
      </c>
      <c r="G232" s="45"/>
      <c r="H232" s="42">
        <v>45748</v>
      </c>
      <c r="I232" s="44"/>
      <c r="J232" s="72"/>
    </row>
    <row r="233" spans="1:10" x14ac:dyDescent="0.25">
      <c r="A233" s="29"/>
      <c r="B233" s="65" t="s">
        <v>122</v>
      </c>
      <c r="C233" s="15"/>
      <c r="D233" s="69">
        <v>599671230</v>
      </c>
      <c r="E233" s="45"/>
      <c r="F233" s="45">
        <v>599671230</v>
      </c>
      <c r="G233" s="45"/>
      <c r="H233" s="42" t="s">
        <v>212</v>
      </c>
      <c r="I233" s="44"/>
      <c r="J233" s="72"/>
    </row>
    <row r="234" spans="1:10" x14ac:dyDescent="0.25">
      <c r="A234" s="29"/>
      <c r="B234" s="65" t="s">
        <v>123</v>
      </c>
      <c r="C234" s="15"/>
      <c r="D234" s="69">
        <v>-599671230</v>
      </c>
      <c r="E234" s="45"/>
      <c r="F234" s="45">
        <v>-599671230</v>
      </c>
      <c r="G234" s="45"/>
      <c r="H234" s="42" t="s">
        <v>212</v>
      </c>
      <c r="I234" s="44"/>
      <c r="J234" s="72"/>
    </row>
    <row r="235" spans="1:10" x14ac:dyDescent="0.25">
      <c r="A235" s="29"/>
      <c r="B235" s="65" t="s">
        <v>132</v>
      </c>
      <c r="C235" s="15"/>
      <c r="D235" s="69">
        <v>2000000000</v>
      </c>
      <c r="E235" s="45"/>
      <c r="F235" s="45">
        <v>2000000000</v>
      </c>
      <c r="G235" s="45"/>
      <c r="H235" s="42">
        <v>45017</v>
      </c>
      <c r="I235" s="44"/>
      <c r="J235" s="72"/>
    </row>
    <row r="236" spans="1:10" x14ac:dyDescent="0.25">
      <c r="A236" s="29"/>
      <c r="B236" s="65" t="s">
        <v>128</v>
      </c>
      <c r="C236" s="15"/>
      <c r="D236" s="69">
        <v>100273973</v>
      </c>
      <c r="E236" s="45"/>
      <c r="F236" s="45">
        <v>100273973</v>
      </c>
      <c r="G236" s="45"/>
      <c r="H236" s="42" t="s">
        <v>213</v>
      </c>
      <c r="I236" s="44"/>
      <c r="J236" s="72"/>
    </row>
    <row r="237" spans="1:10" x14ac:dyDescent="0.25">
      <c r="A237" s="29"/>
      <c r="B237" s="65" t="s">
        <v>129</v>
      </c>
      <c r="C237" s="15"/>
      <c r="D237" s="69">
        <v>-100273973</v>
      </c>
      <c r="E237" s="45"/>
      <c r="F237" s="45">
        <v>-100273973</v>
      </c>
      <c r="G237" s="45"/>
      <c r="H237" s="42" t="s">
        <v>213</v>
      </c>
      <c r="I237" s="44"/>
      <c r="J237" s="72"/>
    </row>
    <row r="238" spans="1:10" x14ac:dyDescent="0.25">
      <c r="A238" s="29"/>
      <c r="B238" s="65" t="s">
        <v>133</v>
      </c>
      <c r="C238" s="15"/>
      <c r="D238" s="69">
        <v>2000000000</v>
      </c>
      <c r="E238" s="45"/>
      <c r="F238" s="45">
        <v>2000000000</v>
      </c>
      <c r="G238" s="45"/>
      <c r="H238" s="42">
        <v>45383</v>
      </c>
      <c r="I238" s="44"/>
      <c r="J238" s="72"/>
    </row>
    <row r="239" spans="1:10" x14ac:dyDescent="0.25">
      <c r="A239" s="29"/>
      <c r="B239" s="65" t="s">
        <v>130</v>
      </c>
      <c r="C239" s="15"/>
      <c r="D239" s="69">
        <v>315863012</v>
      </c>
      <c r="E239" s="45"/>
      <c r="F239" s="45">
        <v>315863012</v>
      </c>
      <c r="G239" s="45"/>
      <c r="H239" s="42" t="s">
        <v>214</v>
      </c>
      <c r="I239" s="44"/>
      <c r="J239" s="72"/>
    </row>
    <row r="240" spans="1:10" x14ac:dyDescent="0.25">
      <c r="A240" s="29"/>
      <c r="B240" s="65" t="s">
        <v>131</v>
      </c>
      <c r="C240" s="15"/>
      <c r="D240" s="69">
        <v>-315863012</v>
      </c>
      <c r="E240" s="45"/>
      <c r="F240" s="45">
        <v>-315863012</v>
      </c>
      <c r="G240" s="45"/>
      <c r="H240" s="42" t="s">
        <v>214</v>
      </c>
      <c r="I240" s="44"/>
      <c r="J240" s="72"/>
    </row>
    <row r="241" spans="1:10" x14ac:dyDescent="0.25">
      <c r="A241" s="29"/>
      <c r="B241" s="38" t="s">
        <v>148</v>
      </c>
      <c r="C241" s="15"/>
      <c r="D241" s="69">
        <v>2000000000</v>
      </c>
      <c r="E241" s="45"/>
      <c r="F241" s="45">
        <v>2000000000</v>
      </c>
      <c r="G241" s="45"/>
      <c r="H241" s="42">
        <v>45658</v>
      </c>
      <c r="I241" s="44"/>
      <c r="J241" s="72"/>
    </row>
    <row r="242" spans="1:10" x14ac:dyDescent="0.25">
      <c r="A242" s="29"/>
      <c r="B242" s="38" t="s">
        <v>142</v>
      </c>
      <c r="C242" s="15"/>
      <c r="D242" s="69">
        <v>452054796</v>
      </c>
      <c r="E242" s="45"/>
      <c r="F242" s="45">
        <v>452054796</v>
      </c>
      <c r="G242" s="45"/>
      <c r="H242" s="42" t="s">
        <v>215</v>
      </c>
      <c r="I242" s="44"/>
      <c r="J242" s="72"/>
    </row>
    <row r="243" spans="1:10" x14ac:dyDescent="0.25">
      <c r="A243" s="29"/>
      <c r="B243" s="38" t="s">
        <v>143</v>
      </c>
      <c r="C243" s="15"/>
      <c r="D243" s="69">
        <v>-452054796</v>
      </c>
      <c r="E243" s="45"/>
      <c r="F243" s="45">
        <v>-452054796</v>
      </c>
      <c r="G243" s="45"/>
      <c r="H243" s="42" t="s">
        <v>215</v>
      </c>
      <c r="I243" s="44"/>
      <c r="J243" s="72"/>
    </row>
    <row r="244" spans="1:10" s="67" customFormat="1" x14ac:dyDescent="0.25">
      <c r="A244" s="29"/>
      <c r="B244" s="38" t="s">
        <v>149</v>
      </c>
      <c r="C244" s="15"/>
      <c r="D244" s="69">
        <v>2000000000</v>
      </c>
      <c r="E244" s="45"/>
      <c r="F244" s="45">
        <v>2000000000</v>
      </c>
      <c r="G244" s="45"/>
      <c r="H244" s="42">
        <v>45931</v>
      </c>
      <c r="I244" s="44"/>
      <c r="J244" s="72"/>
    </row>
    <row r="245" spans="1:10" s="67" customFormat="1" x14ac:dyDescent="0.25">
      <c r="A245" s="29"/>
      <c r="B245" s="38" t="s">
        <v>144</v>
      </c>
      <c r="C245" s="15"/>
      <c r="D245" s="69">
        <v>610668494</v>
      </c>
      <c r="E245" s="45"/>
      <c r="F245" s="45">
        <v>610668494</v>
      </c>
      <c r="G245" s="45"/>
      <c r="H245" s="42" t="s">
        <v>216</v>
      </c>
      <c r="I245" s="44"/>
      <c r="J245" s="72"/>
    </row>
    <row r="246" spans="1:10" s="67" customFormat="1" x14ac:dyDescent="0.25">
      <c r="A246" s="29"/>
      <c r="B246" s="38" t="s">
        <v>145</v>
      </c>
      <c r="C246" s="15"/>
      <c r="D246" s="69">
        <v>-610668494</v>
      </c>
      <c r="E246" s="45"/>
      <c r="F246" s="45">
        <v>-610668494</v>
      </c>
      <c r="G246" s="45"/>
      <c r="H246" s="42" t="s">
        <v>216</v>
      </c>
      <c r="I246" s="44"/>
      <c r="J246" s="72"/>
    </row>
    <row r="247" spans="1:10" s="67" customFormat="1" x14ac:dyDescent="0.25">
      <c r="A247" s="29"/>
      <c r="B247" s="38" t="s">
        <v>150</v>
      </c>
      <c r="C247" s="15"/>
      <c r="D247" s="69">
        <v>2000000000</v>
      </c>
      <c r="E247" s="45"/>
      <c r="F247" s="45">
        <v>2000000000</v>
      </c>
      <c r="G247" s="45"/>
      <c r="H247" s="42">
        <v>46204</v>
      </c>
      <c r="I247" s="44"/>
      <c r="J247" s="72"/>
    </row>
    <row r="248" spans="1:10" s="67" customFormat="1" x14ac:dyDescent="0.25">
      <c r="A248" s="29"/>
      <c r="B248" s="38" t="s">
        <v>146</v>
      </c>
      <c r="C248" s="15"/>
      <c r="D248" s="69">
        <v>777526025</v>
      </c>
      <c r="E248" s="45"/>
      <c r="F248" s="45">
        <v>777526025</v>
      </c>
      <c r="G248" s="45"/>
      <c r="H248" s="42" t="s">
        <v>211</v>
      </c>
      <c r="I248" s="44"/>
      <c r="J248" s="72"/>
    </row>
    <row r="249" spans="1:10" s="67" customFormat="1" x14ac:dyDescent="0.25">
      <c r="A249" s="29"/>
      <c r="B249" s="38" t="s">
        <v>147</v>
      </c>
      <c r="C249" s="15"/>
      <c r="D249" s="69">
        <v>-777526025</v>
      </c>
      <c r="E249" s="45"/>
      <c r="F249" s="45">
        <v>-777526025</v>
      </c>
      <c r="G249" s="45"/>
      <c r="H249" s="42" t="s">
        <v>211</v>
      </c>
      <c r="I249" s="44"/>
      <c r="J249" s="72"/>
    </row>
    <row r="250" spans="1:10" s="68" customFormat="1" x14ac:dyDescent="0.25">
      <c r="A250" s="29"/>
      <c r="B250" s="38" t="s">
        <v>160</v>
      </c>
      <c r="C250" s="15"/>
      <c r="D250" s="69">
        <v>2000000000</v>
      </c>
      <c r="E250" s="45"/>
      <c r="F250" s="45">
        <v>2000000000</v>
      </c>
      <c r="G250" s="45"/>
      <c r="H250" s="42">
        <v>46327</v>
      </c>
      <c r="I250" s="44"/>
      <c r="J250" s="72"/>
    </row>
    <row r="251" spans="1:10" s="68" customFormat="1" x14ac:dyDescent="0.25">
      <c r="A251" s="29"/>
      <c r="B251" s="38" t="s">
        <v>156</v>
      </c>
      <c r="C251" s="15"/>
      <c r="D251" s="69">
        <v>751684933</v>
      </c>
      <c r="E251" s="45"/>
      <c r="F251" s="45">
        <v>751684933</v>
      </c>
      <c r="G251" s="45"/>
      <c r="H251" s="42" t="s">
        <v>217</v>
      </c>
      <c r="I251" s="44"/>
      <c r="J251" s="72"/>
    </row>
    <row r="252" spans="1:10" s="68" customFormat="1" x14ac:dyDescent="0.25">
      <c r="A252" s="29"/>
      <c r="B252" s="38" t="s">
        <v>157</v>
      </c>
      <c r="C252" s="15"/>
      <c r="D252" s="69">
        <v>-751684933</v>
      </c>
      <c r="E252" s="45"/>
      <c r="F252" s="45">
        <v>-751684933</v>
      </c>
      <c r="G252" s="45"/>
      <c r="H252" s="42" t="s">
        <v>217</v>
      </c>
      <c r="I252" s="44"/>
      <c r="J252" s="72"/>
    </row>
    <row r="253" spans="1:10" s="68" customFormat="1" x14ac:dyDescent="0.25">
      <c r="A253" s="29"/>
      <c r="B253" s="38" t="s">
        <v>161</v>
      </c>
      <c r="C253" s="15"/>
      <c r="D253" s="69">
        <v>2000000000</v>
      </c>
      <c r="E253" s="45"/>
      <c r="F253" s="45">
        <v>2000000000</v>
      </c>
      <c r="G253" s="45"/>
      <c r="H253" s="42">
        <v>46419</v>
      </c>
      <c r="I253" s="44"/>
      <c r="J253" s="72"/>
    </row>
    <row r="254" spans="1:10" s="68" customFormat="1" x14ac:dyDescent="0.25">
      <c r="A254" s="29"/>
      <c r="B254" s="38" t="s">
        <v>158</v>
      </c>
      <c r="C254" s="15"/>
      <c r="D254" s="69">
        <v>809589045</v>
      </c>
      <c r="E254" s="45"/>
      <c r="F254" s="45">
        <v>809589045</v>
      </c>
      <c r="G254" s="45"/>
      <c r="H254" s="42" t="s">
        <v>218</v>
      </c>
      <c r="I254" s="44"/>
      <c r="J254" s="72"/>
    </row>
    <row r="255" spans="1:10" s="68" customFormat="1" x14ac:dyDescent="0.25">
      <c r="A255" s="29"/>
      <c r="B255" s="38" t="s">
        <v>159</v>
      </c>
      <c r="C255" s="15"/>
      <c r="D255" s="69">
        <v>-809589045</v>
      </c>
      <c r="E255" s="45"/>
      <c r="F255" s="45">
        <v>-809589045</v>
      </c>
      <c r="G255" s="45"/>
      <c r="H255" s="42" t="s">
        <v>218</v>
      </c>
      <c r="I255" s="44"/>
      <c r="J255" s="72"/>
    </row>
    <row r="256" spans="1:10" s="71" customFormat="1" x14ac:dyDescent="0.25">
      <c r="A256" s="29"/>
      <c r="B256" s="38" t="s">
        <v>172</v>
      </c>
      <c r="C256" s="15"/>
      <c r="D256" s="69">
        <v>2000000000</v>
      </c>
      <c r="E256" s="45"/>
      <c r="F256" s="45">
        <v>2000000000</v>
      </c>
      <c r="G256" s="45"/>
      <c r="H256" s="42">
        <v>46539</v>
      </c>
      <c r="I256" s="44"/>
      <c r="J256" s="72"/>
    </row>
    <row r="257" spans="1:10" s="71" customFormat="1" x14ac:dyDescent="0.25">
      <c r="A257" s="29"/>
      <c r="B257" s="38" t="s">
        <v>166</v>
      </c>
      <c r="C257" s="15"/>
      <c r="D257" s="69">
        <v>802356165</v>
      </c>
      <c r="E257" s="45"/>
      <c r="F257" s="45">
        <v>802356165</v>
      </c>
      <c r="G257" s="45"/>
      <c r="H257" s="42" t="s">
        <v>219</v>
      </c>
      <c r="I257" s="44"/>
      <c r="J257" s="72"/>
    </row>
    <row r="258" spans="1:10" s="71" customFormat="1" x14ac:dyDescent="0.25">
      <c r="A258" s="29"/>
      <c r="B258" s="38" t="s">
        <v>167</v>
      </c>
      <c r="C258" s="15"/>
      <c r="D258" s="69">
        <v>-802356165</v>
      </c>
      <c r="E258" s="45"/>
      <c r="F258" s="45">
        <v>-802356165</v>
      </c>
      <c r="G258" s="45"/>
      <c r="H258" s="42" t="s">
        <v>219</v>
      </c>
      <c r="I258" s="44"/>
      <c r="J258" s="72"/>
    </row>
    <row r="259" spans="1:10" s="71" customFormat="1" x14ac:dyDescent="0.25">
      <c r="A259" s="29"/>
      <c r="B259" s="38" t="s">
        <v>173</v>
      </c>
      <c r="C259" s="15"/>
      <c r="D259" s="69">
        <v>2000000000</v>
      </c>
      <c r="E259" s="45"/>
      <c r="F259" s="45">
        <v>2000000000</v>
      </c>
      <c r="G259" s="45"/>
      <c r="H259" s="42">
        <v>46631</v>
      </c>
      <c r="I259" s="44"/>
      <c r="J259" s="72"/>
    </row>
    <row r="260" spans="1:10" s="71" customFormat="1" x14ac:dyDescent="0.25">
      <c r="A260" s="29"/>
      <c r="B260" s="38" t="s">
        <v>168</v>
      </c>
      <c r="C260" s="15"/>
      <c r="D260" s="69">
        <v>870767123</v>
      </c>
      <c r="E260" s="45"/>
      <c r="F260" s="45">
        <v>870767123</v>
      </c>
      <c r="G260" s="45"/>
      <c r="H260" s="42" t="s">
        <v>220</v>
      </c>
      <c r="I260" s="44"/>
      <c r="J260" s="72"/>
    </row>
    <row r="261" spans="1:10" s="71" customFormat="1" x14ac:dyDescent="0.25">
      <c r="A261" s="29"/>
      <c r="B261" s="38" t="s">
        <v>169</v>
      </c>
      <c r="C261" s="15"/>
      <c r="D261" s="69">
        <v>-870767123</v>
      </c>
      <c r="E261" s="45"/>
      <c r="F261" s="45">
        <v>-870767123</v>
      </c>
      <c r="G261" s="45"/>
      <c r="H261" s="42" t="s">
        <v>220</v>
      </c>
      <c r="I261" s="44"/>
      <c r="J261" s="72"/>
    </row>
    <row r="262" spans="1:10" s="71" customFormat="1" x14ac:dyDescent="0.25">
      <c r="A262" s="29"/>
      <c r="B262" s="38" t="s">
        <v>174</v>
      </c>
      <c r="C262" s="15"/>
      <c r="D262" s="69">
        <v>2000000000</v>
      </c>
      <c r="E262" s="45"/>
      <c r="F262" s="45">
        <v>2000000000</v>
      </c>
      <c r="G262" s="45"/>
      <c r="H262" s="42">
        <v>46692</v>
      </c>
      <c r="I262" s="44"/>
      <c r="J262" s="72"/>
    </row>
    <row r="263" spans="1:10" s="71" customFormat="1" x14ac:dyDescent="0.25">
      <c r="A263" s="29"/>
      <c r="B263" s="38" t="s">
        <v>170</v>
      </c>
      <c r="C263" s="15"/>
      <c r="D263" s="69">
        <v>928136985</v>
      </c>
      <c r="E263" s="45"/>
      <c r="F263" s="45">
        <v>928136985</v>
      </c>
      <c r="G263" s="45"/>
      <c r="H263" s="42" t="s">
        <v>221</v>
      </c>
      <c r="I263" s="44"/>
      <c r="J263" s="72"/>
    </row>
    <row r="264" spans="1:10" s="71" customFormat="1" x14ac:dyDescent="0.25">
      <c r="A264" s="29"/>
      <c r="B264" s="38" t="s">
        <v>171</v>
      </c>
      <c r="C264" s="15"/>
      <c r="D264" s="69">
        <v>-928136985</v>
      </c>
      <c r="E264" s="45"/>
      <c r="F264" s="45">
        <v>-928136985</v>
      </c>
      <c r="G264" s="45"/>
      <c r="H264" s="42" t="s">
        <v>221</v>
      </c>
      <c r="I264" s="44"/>
      <c r="J264" s="72"/>
    </row>
    <row r="265" spans="1:10" s="67" customFormat="1" ht="15.75" thickBot="1" x14ac:dyDescent="0.3">
      <c r="A265" s="29"/>
      <c r="B265" s="18" t="s">
        <v>2</v>
      </c>
      <c r="C265" s="12"/>
      <c r="D265" s="53">
        <f>SUM(D168:D264)</f>
        <v>78370476354</v>
      </c>
      <c r="E265" s="45"/>
      <c r="F265" s="53">
        <f>SUM(F168:F264)</f>
        <v>78370476354</v>
      </c>
      <c r="G265" s="12"/>
      <c r="H265" s="31"/>
      <c r="I265" s="44"/>
      <c r="J265" s="72"/>
    </row>
    <row r="266" spans="1:10" s="67" customFormat="1" ht="15.75" thickTop="1" x14ac:dyDescent="0.25">
      <c r="A266" s="29"/>
      <c r="B266" s="14" t="s">
        <v>95</v>
      </c>
      <c r="C266" s="15"/>
      <c r="D266" s="15"/>
      <c r="E266" s="45"/>
      <c r="F266" s="15"/>
      <c r="G266" s="15"/>
      <c r="H266" s="30"/>
      <c r="I266" s="44"/>
      <c r="J266" s="72"/>
    </row>
    <row r="267" spans="1:10" s="67" customFormat="1" x14ac:dyDescent="0.25">
      <c r="A267" s="29"/>
      <c r="B267" s="15" t="s">
        <v>96</v>
      </c>
      <c r="C267" s="15"/>
      <c r="D267" s="64">
        <v>1234359544</v>
      </c>
      <c r="E267" s="45"/>
      <c r="F267" s="64">
        <v>1234359544</v>
      </c>
      <c r="G267" s="45"/>
      <c r="H267" s="42" t="s">
        <v>97</v>
      </c>
      <c r="I267" s="44"/>
      <c r="J267" s="72"/>
    </row>
    <row r="268" spans="1:10" ht="15.75" thickBot="1" x14ac:dyDescent="0.3">
      <c r="A268" s="29"/>
      <c r="B268" s="18" t="s">
        <v>2</v>
      </c>
      <c r="C268" s="12"/>
      <c r="D268" s="53">
        <f>SUM(D267:D267)</f>
        <v>1234359544</v>
      </c>
      <c r="E268" s="12"/>
      <c r="F268" s="53">
        <f>SUM(F267:F267)</f>
        <v>1234359544</v>
      </c>
      <c r="G268" s="12"/>
      <c r="H268" s="13"/>
      <c r="I268" s="44"/>
      <c r="J268" s="72"/>
    </row>
    <row r="269" spans="1:10" ht="15.75" thickTop="1" x14ac:dyDescent="0.25">
      <c r="A269" s="1"/>
      <c r="B269" s="15"/>
      <c r="C269" s="15"/>
      <c r="D269" s="45"/>
      <c r="E269" s="45"/>
      <c r="F269" s="45"/>
      <c r="G269" s="45"/>
      <c r="H269" s="20"/>
      <c r="I269" s="44"/>
      <c r="J269" s="72"/>
    </row>
    <row r="270" spans="1:10" ht="15.75" thickBot="1" x14ac:dyDescent="0.3">
      <c r="A270" s="1"/>
      <c r="B270" s="9" t="s">
        <v>98</v>
      </c>
      <c r="C270" s="9"/>
      <c r="D270" s="57">
        <f>+D265+D164+D268</f>
        <v>83535822021</v>
      </c>
      <c r="E270" s="57"/>
      <c r="F270" s="57">
        <f>+F265+F164+F268</f>
        <v>83535822021</v>
      </c>
      <c r="G270" s="57"/>
      <c r="H270" s="21"/>
      <c r="I270" s="44"/>
      <c r="J270" s="72"/>
    </row>
    <row r="271" spans="1:10" ht="15.75" thickTop="1" x14ac:dyDescent="0.25">
      <c r="A271" s="1"/>
      <c r="B271" s="15"/>
      <c r="C271" s="15"/>
      <c r="D271" s="59"/>
      <c r="E271" s="45"/>
      <c r="F271" s="45"/>
      <c r="G271" s="45"/>
      <c r="H271" s="20"/>
      <c r="I271" s="44"/>
      <c r="J271" s="72"/>
    </row>
    <row r="272" spans="1:10" x14ac:dyDescent="0.25">
      <c r="A272" s="1"/>
      <c r="B272" s="14" t="s">
        <v>99</v>
      </c>
      <c r="C272" s="15"/>
      <c r="D272" s="45"/>
      <c r="E272" s="45"/>
      <c r="F272" s="45"/>
      <c r="G272" s="45"/>
      <c r="H272" s="20"/>
      <c r="I272" s="44"/>
      <c r="J272" s="72"/>
    </row>
    <row r="273" spans="1:10" x14ac:dyDescent="0.25">
      <c r="A273" s="1"/>
      <c r="B273" s="15" t="s">
        <v>70</v>
      </c>
      <c r="C273" s="15"/>
      <c r="D273" s="45">
        <f>+D149</f>
        <v>27679178004</v>
      </c>
      <c r="E273" s="45"/>
      <c r="I273" s="44"/>
      <c r="J273" s="72"/>
    </row>
    <row r="274" spans="1:10" x14ac:dyDescent="0.25">
      <c r="A274" s="1"/>
      <c r="B274" s="15" t="s">
        <v>98</v>
      </c>
      <c r="C274" s="15"/>
      <c r="D274" s="45">
        <f>+D270</f>
        <v>83535822021</v>
      </c>
      <c r="E274" s="45"/>
      <c r="I274" s="44"/>
      <c r="J274" s="72"/>
    </row>
    <row r="275" spans="1:10" ht="15.75" thickBot="1" x14ac:dyDescent="0.3">
      <c r="A275" s="1"/>
      <c r="B275" s="11" t="s">
        <v>182</v>
      </c>
      <c r="C275" s="11"/>
      <c r="D275" s="53">
        <f>SUM(D273:D274)</f>
        <v>111215000025</v>
      </c>
      <c r="E275" s="45"/>
      <c r="F275" s="15"/>
      <c r="G275" s="15"/>
      <c r="H275" s="15"/>
      <c r="I275" s="44"/>
      <c r="J275" s="72"/>
    </row>
    <row r="276" spans="1:10" ht="15.75" thickTop="1" x14ac:dyDescent="0.25">
      <c r="A276" s="1"/>
      <c r="B276" s="12"/>
      <c r="C276" s="12"/>
      <c r="D276" s="59"/>
      <c r="E276" s="15"/>
      <c r="F276" s="45"/>
      <c r="G276" s="45"/>
      <c r="H276" s="20"/>
      <c r="I276" s="44"/>
      <c r="J276" s="72"/>
    </row>
    <row r="277" spans="1:10" x14ac:dyDescent="0.25">
      <c r="A277" s="1"/>
      <c r="B277" s="74" t="s">
        <v>183</v>
      </c>
      <c r="C277" s="74"/>
      <c r="D277" s="74"/>
      <c r="E277" s="74"/>
      <c r="F277" s="74"/>
      <c r="G277" s="74"/>
      <c r="H277" s="74"/>
      <c r="I277" s="44"/>
      <c r="J277" s="72"/>
    </row>
    <row r="278" spans="1:10" x14ac:dyDescent="0.25">
      <c r="A278" s="3"/>
      <c r="B278" s="10"/>
      <c r="C278" s="10"/>
      <c r="D278" s="61"/>
      <c r="E278" s="61"/>
      <c r="F278" s="61"/>
      <c r="G278" s="61"/>
      <c r="H278" s="24"/>
      <c r="I278" s="62"/>
      <c r="J278" s="72"/>
    </row>
    <row r="279" spans="1:10" x14ac:dyDescent="0.25">
      <c r="D279" s="63"/>
      <c r="E279" s="63"/>
      <c r="F279" s="63"/>
      <c r="G279" s="63"/>
      <c r="H279" s="25"/>
      <c r="J279" s="72"/>
    </row>
    <row r="280" spans="1:10" x14ac:dyDescent="0.25">
      <c r="D280" s="63"/>
      <c r="E280" s="63"/>
      <c r="F280" s="63"/>
      <c r="G280" s="63"/>
      <c r="H280" s="25"/>
      <c r="J280" s="72"/>
    </row>
    <row r="281" spans="1:10" x14ac:dyDescent="0.25">
      <c r="D281" s="63"/>
      <c r="E281" s="63"/>
      <c r="F281" s="63"/>
      <c r="G281" s="63"/>
      <c r="H281" s="25"/>
      <c r="J281" s="72"/>
    </row>
    <row r="282" spans="1:10" x14ac:dyDescent="0.25">
      <c r="D282" s="63"/>
      <c r="E282" s="63"/>
      <c r="F282" s="63"/>
      <c r="G282" s="63"/>
      <c r="H282" s="25"/>
      <c r="J282" s="72"/>
    </row>
    <row r="283" spans="1:10" x14ac:dyDescent="0.25">
      <c r="D283" s="63"/>
      <c r="E283" s="63"/>
      <c r="F283" s="63"/>
      <c r="G283" s="63"/>
      <c r="H283" s="25"/>
      <c r="J283" s="72"/>
    </row>
    <row r="284" spans="1:10" x14ac:dyDescent="0.25">
      <c r="D284" s="63"/>
      <c r="E284" s="63"/>
      <c r="F284" s="63"/>
      <c r="G284" s="63"/>
      <c r="H284" s="25"/>
      <c r="J284" s="72"/>
    </row>
    <row r="285" spans="1:10" x14ac:dyDescent="0.25">
      <c r="D285" s="63"/>
      <c r="E285" s="63"/>
      <c r="F285" s="63"/>
      <c r="G285" s="63"/>
      <c r="H285" s="25"/>
      <c r="J285" s="72"/>
    </row>
    <row r="286" spans="1:10" x14ac:dyDescent="0.25">
      <c r="D286" s="63"/>
      <c r="E286" s="63"/>
      <c r="F286" s="63"/>
      <c r="G286" s="63"/>
      <c r="H286" s="25"/>
    </row>
    <row r="287" spans="1:10" x14ac:dyDescent="0.25">
      <c r="D287" s="63"/>
      <c r="E287" s="63"/>
      <c r="F287" s="63"/>
      <c r="G287" s="63"/>
      <c r="H287" s="25"/>
    </row>
    <row r="288" spans="1:10" x14ac:dyDescent="0.25">
      <c r="D288" s="63"/>
      <c r="E288" s="63"/>
      <c r="F288" s="63"/>
      <c r="G288" s="63"/>
      <c r="H288" s="25"/>
    </row>
    <row r="289" spans="4:8" x14ac:dyDescent="0.25">
      <c r="D289" s="63"/>
      <c r="E289" s="63"/>
      <c r="F289" s="63"/>
      <c r="G289" s="63"/>
      <c r="H289" s="25"/>
    </row>
    <row r="290" spans="4:8" x14ac:dyDescent="0.25">
      <c r="D290" s="63"/>
      <c r="E290" s="63"/>
      <c r="F290" s="63"/>
      <c r="G290" s="63"/>
      <c r="H290" s="25"/>
    </row>
    <row r="291" spans="4:8" x14ac:dyDescent="0.25">
      <c r="D291" s="63"/>
      <c r="E291" s="63"/>
      <c r="F291" s="63"/>
      <c r="G291" s="63"/>
      <c r="H291" s="25"/>
    </row>
    <row r="292" spans="4:8" x14ac:dyDescent="0.25">
      <c r="D292" s="63"/>
      <c r="E292" s="63"/>
      <c r="F292" s="63"/>
      <c r="G292" s="63"/>
      <c r="H292" s="25"/>
    </row>
    <row r="293" spans="4:8" x14ac:dyDescent="0.25">
      <c r="D293" s="63"/>
      <c r="E293" s="63"/>
      <c r="F293" s="63"/>
      <c r="G293" s="63"/>
      <c r="H293" s="25"/>
    </row>
    <row r="294" spans="4:8" x14ac:dyDescent="0.25">
      <c r="D294" s="63"/>
      <c r="E294" s="63"/>
      <c r="F294" s="63"/>
      <c r="G294" s="63"/>
      <c r="H294" s="25"/>
    </row>
    <row r="295" spans="4:8" x14ac:dyDescent="0.25">
      <c r="D295" s="63"/>
      <c r="E295" s="63"/>
      <c r="F295" s="63"/>
      <c r="G295" s="63"/>
      <c r="H295" s="25"/>
    </row>
    <row r="296" spans="4:8" x14ac:dyDescent="0.25">
      <c r="D296" s="63"/>
      <c r="E296" s="63"/>
      <c r="F296" s="63"/>
      <c r="G296" s="63"/>
      <c r="H296" s="25"/>
    </row>
    <row r="297" spans="4:8" x14ac:dyDescent="0.25">
      <c r="D297" s="63"/>
      <c r="E297" s="63"/>
      <c r="F297" s="63"/>
      <c r="G297" s="63"/>
      <c r="H297" s="25"/>
    </row>
    <row r="298" spans="4:8" x14ac:dyDescent="0.25">
      <c r="D298" s="63"/>
      <c r="E298" s="63"/>
      <c r="F298" s="63"/>
      <c r="G298" s="63"/>
      <c r="H298" s="25"/>
    </row>
    <row r="299" spans="4:8" x14ac:dyDescent="0.25">
      <c r="D299" s="63"/>
      <c r="E299" s="63"/>
      <c r="F299" s="63"/>
      <c r="G299" s="63"/>
      <c r="H299" s="25"/>
    </row>
    <row r="300" spans="4:8" x14ac:dyDescent="0.25">
      <c r="D300" s="63"/>
      <c r="E300" s="63"/>
      <c r="F300" s="63"/>
      <c r="G300" s="63"/>
      <c r="H300" s="25"/>
    </row>
    <row r="301" spans="4:8" x14ac:dyDescent="0.25">
      <c r="D301" s="63"/>
      <c r="E301" s="63"/>
      <c r="F301" s="63"/>
      <c r="G301" s="63"/>
      <c r="H301" s="25"/>
    </row>
    <row r="302" spans="4:8" x14ac:dyDescent="0.25">
      <c r="D302" s="63"/>
      <c r="E302" s="63"/>
      <c r="F302" s="63"/>
      <c r="G302" s="63"/>
      <c r="H302" s="25"/>
    </row>
    <row r="303" spans="4:8" x14ac:dyDescent="0.25">
      <c r="D303" s="63"/>
      <c r="E303" s="63"/>
      <c r="F303" s="63"/>
      <c r="G303" s="63"/>
      <c r="H303" s="25"/>
    </row>
    <row r="304" spans="4:8" x14ac:dyDescent="0.25">
      <c r="D304" s="63"/>
      <c r="E304" s="63"/>
      <c r="F304" s="63"/>
      <c r="G304" s="63"/>
      <c r="H304" s="25"/>
    </row>
    <row r="305" spans="4:8" x14ac:dyDescent="0.25">
      <c r="D305" s="63"/>
      <c r="E305" s="63"/>
      <c r="F305" s="63"/>
      <c r="G305" s="63"/>
      <c r="H305" s="25"/>
    </row>
    <row r="306" spans="4:8" x14ac:dyDescent="0.25">
      <c r="D306" s="63"/>
      <c r="E306" s="63"/>
      <c r="F306" s="63"/>
      <c r="G306" s="63"/>
      <c r="H306" s="25"/>
    </row>
  </sheetData>
  <mergeCells count="6">
    <mergeCell ref="B277:H277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/BiBXtMr+IwjO9rnsxLzCg6gaJA=</DigestValue>
    </Reference>
    <Reference URI="#idOfficeObject" Type="http://www.w3.org/2000/09/xmldsig#Object">
      <DigestMethod Algorithm="http://www.w3.org/2000/09/xmldsig#sha1"/>
      <DigestValue>BX08dmKxdoQPVYx34MC9VorhcQc=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rNum+Ae/RMuk3AZsuFvD03Bu1/8=</DigestValue>
    </Reference>
    <Reference URI="#idValidSigLnImg" Type="http://www.w3.org/2000/09/xmldsig#Object">
      <DigestMethod Algorithm="http://www.w3.org/2000/09/xmldsig#sha1"/>
      <DigestValue>FrgfoxaxbYIZvHNvgdEbGOz1URo=</DigestValue>
    </Reference>
    <Reference URI="#idInvalidSigLnImg" Type="http://www.w3.org/2000/09/xmldsig#Object">
      <DigestMethod Algorithm="http://www.w3.org/2000/09/xmldsig#sha1"/>
      <DigestValue>v7lvZ0LHes7qXHU1GUSO5erOIis=</DigestValue>
    </Reference>
  </SignedInfo>
  <SignatureValue>wZiAEfv/koEAvAISdpPyKef+1Xi7vZ30EWE0ncZs6vhxCeo7EGiVSPAxvwebQXWtInBlKwIektka
uGvI9f8T2bAVrz1CSIhZ4rNqmFb4CC/rjJlh4fUffesYoc3cI58+qRaQ2i7UAnPJW7qLDdOx6Nr/
M2Kt7DAgIoeCV7GF0/MLIZjMROXaiFpu6KE/YlKM6hXw8wKXPk0eWYOGnTIYse/O6tamTIFbBxbc
AMRGwi6U9qfaKrvWELWLrQnec1FCD7P6EdWlyH6EPZQe9E/wqAuSEiHJdgiaC8QoSZEAS8/P6OHm
Sd63g4JdGdhSGA+64kt68behrQydQbSl9tQ6uQ==</SignatureValue>
  <KeyInfo>
    <X509Data>
      <X509Certificate>MIIIGzCCBgOgAwIBAgIIZCU6zLgs2pAwDQYJKoZIhvcNAQELBQAwWzEXMBUGA1UEBRMOUlVDIDgw
MDUwMTcyLTExGjAYBgNVBAMTEUNBLURPQ1VNRU5UQSBTLkEuMRcwFQYDVQQKEw5ET0NVTUVOVEEg
Uy5BLjELMAkGA1UEBhMCUFkwHhcNMjEwNTA2MTk0NTU4WhcNMjMwNTA2MTk1NTU4WjCBwDELMAkG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QUdVSVJSRSBDQVpFTkFWRTCCASIwDQYJKoZIhvcNAQEBBQADggEPADCCAQoCggEBANYhY9S/6qje
hbDhn7kJ4ThJVXUh3+8J/J+GPwhrwT50hyqVhw9h0Twe+lhwBDCtodKWZ0duqRwAQkrfwccGCWWv
1Txgx2iwO/io6LeVJXLcX4PI7QlDQ5lInh8WAm9PpQNiuM2Gp64j0D7RuW+9KZ7trB5YhiZklvuf
Uvps64CuI3XMYpp18yL+ev4GgG8Uc5fkTA2iSxODWwyIN7cqdhmKxvNNPEGtnSpTYo56L4OZUUSJ
+wn3B5+FD6lcnGytrtR3xKJux9XJWwm7+aJ5iMt3asy9wQhBSnfb1hO1rMhIGoMAFiTiqNLvJ41N
ecE7lbk+9GhJ760e2+ZVOSXIIHsCAwEAAaOCA3swggN3MAwGA1UdEwEB/wQCMAAwDgYDVR0PAQH/
BAQDAgXgMCoGA1UdJQEB/wQgMB4GCCsGAQUFBwMBBggrBgEFBQcDAgYIKwYBBQUHAwQwHQYDVR0O
BBYEFGnHpPI+zW9MhioXwvRH8uqRycyPMIGXBggrBgEFBQcBAQSBijCBhzA6BggrBgEFBQcwAYYu
aHR0cHM6Ly93d3cuZG9jdW1lbnRhLmNvbS5weS9maXJtYWRpZ2l0YWwvb3NjcDBJBggrBgEFBQcw
AoY9aHR0cHM6Ly93d3cuZG9jdW1lbnRhLmNvbS5weS9maXJtYWRpZ2l0YWwvZGVzY2FyZ2FzL2Nh
ZG9jLmNydDAfBgNVHSMEGDAWgBRAJqwmXGKPxvUCVOSNwRom1u6lsjBPBgNVHR8ESDBGMESgQqBA
hj5odHRwczovL3d3dy5kb2N1bWVudGEuY29tLnB5L2Zpcm1hZGlnaXRhbC9kZXNjYXJnYXMvY3Js
ZG9jLmNybDAfBgNVHREEGDAWgRRyb2RyaWdvQGliaXNhLmNvbS5weTCCAd0GA1UdIASCAdQwggHQ
MIIBzAYOKwYBBAGC+TsBAQEGAQEwggG4MD8GCCsGAQUFBwIBFjNodHRwczovL3d3dy5kb2N1bWVu
dGEuY29tLnB5L2Zpcm1hZGlnaXRhbC9kZXNjYXJnYXMwgcAGCCsGAQUFBwICMIGzGoGwRXN0ZSBl
cyB1biBjZXJ0aWZpY2FkbyBkZSBwZXJzb25hIGbtc2ljYSBjdXlhIGNsYXZlIHByaXZhZGEgZXN0
4SBjb250ZW5pZGEgZW4gdW4gbfNkdWxvIGRlIGhhcmR3YXJlIHNlZ3VybyB5IHN1IGZpbmFsaWRh
ZCBlcyBhdXRlbnRpY2FyIGEgc3UgdGl0dWxhciBvIGdlbmVyYXIgZmlybWFzIGRpZ2l0YWxlcy4w
gbEGCCsGAQUFBwICMIGkGoGhVGhpcyBpcyBhbiBlbmQgdXNlciBjZXJ0aWZpY2F0ZSB3aG9zZSBw
cml2YXRlIGtleSBpcyBlbWJlZGRlZCB3aXRoaW4gYSBzZWN1cmUgaGFyZHdhcmUgbW9kdWxlIHRo
YXQgYWltcyB0byBhdXRoZW50aWNhdGUgaXRzIG93bmVyIG9yIGdlbmVyYXRlIGRpZ2l0YWwgc2ln
bmF0dXJlcy4wDQYJKoZIhvcNAQELBQADggIBALTO1F/Okg9GEA+BEhYxNS5lZAqgedP0Ptx8JKoS
lqLgHbEugYUiDV/ybOsH3rdETHTuEyVnW6QuL1v7SLWvw1fi1O0rwdzufmBrt1CGVhWhnEganFTz
M/nW/kjIaUTWUtFhxfPGOSMEXC7h4/N2VtUBpmG6HFuooeQ5oCDyMg9P0Btg7JtzJZzWywUisU5f
SuiwNGqp02bpS0vRaxo232udkZozJbLQNraIiuv5ReW60h9w8J6ebBF6fCKROQzDKNTZ3nWH5IDY
WaisipPrYxXYQ8v47e0CBQtWpe0K55jBkrrMEsNiFItnRMm/bE0VTWtJnVPnP+4GdDoWoY9pVy3z
tSNc3NXkooJf32LwllRcZAt/DH6+RL9fWVQOgZqgisEVtV7bDLIhR0ZDic+b3vNmdd/ZGJTS8uEO
kFtHc9MdRTCietJI68Mx8x6FQN6JmJO8G3KzlTpwmhnTtAlRYy2MAzZgsWyjfxP8Jlj8mUK+pFSw
9A1l8r9kASDzb7upKwHT/0EIBV6EpY4FZr8a3w+hzUV++leLOpK28PNK7AHxf7VLV8dLEe4Yh36W
VC2gcvKmkYDwQ0xxuvyYs4hkS1yTqCAkwqmkLCOcCtOXVW8QiumL1HbZSvopF0OcdNRyNARkTaaO
QPmxNjMRlniA++rw3a0s2FrnGcqSiVqVffBG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bTKuYjMam00Tcxez9Fv5E1YxtQI=</DigestValue>
      </Reference>
      <Reference URI="/xl/media/image1.emf?ContentType=image/x-emf">
        <DigestMethod Algorithm="http://www.w3.org/2000/09/xmldsig#sha1"/>
        <DigestValue>ASEot7JoHxLkDSVcmRYgVanDpUk=</DigestValue>
      </Reference>
      <Reference URI="/xl/drawings/vmlDrawing1.vml?ContentType=application/vnd.openxmlformats-officedocument.vmlDrawing">
        <DigestMethod Algorithm="http://www.w3.org/2000/09/xmldsig#sha1"/>
        <DigestValue>XUSlb4eLNsx6RN02cwiIPp6XQ0k=</DigestValue>
      </Reference>
      <Reference URI="/xl/sharedStrings.xml?ContentType=application/vnd.openxmlformats-officedocument.spreadsheetml.sharedStrings+xml">
        <DigestMethod Algorithm="http://www.w3.org/2000/09/xmldsig#sha1"/>
        <DigestValue>Bu2eKo9M70eMeiEpNQVLsJgerYk=</DigestValue>
      </Reference>
      <Reference URI="/xl/calcChain.xml?ContentType=application/vnd.openxmlformats-officedocument.spreadsheetml.calcChain+xml">
        <DigestMethod Algorithm="http://www.w3.org/2000/09/xmldsig#sha1"/>
        <DigestValue>j1+XrXFcBwauxtEudEBotU1QDXE=</DigestValue>
      </Reference>
      <Reference URI="/xl/styles.xml?ContentType=application/vnd.openxmlformats-officedocument.spreadsheetml.styles+xml">
        <DigestMethod Algorithm="http://www.w3.org/2000/09/xmldsig#sha1"/>
        <DigestValue>3zUq/0Xhm1bgYs2d+cTI5zMhbJE=</DigestValue>
      </Reference>
      <Reference URI="/xl/worksheets/sheet1.xml?ContentType=application/vnd.openxmlformats-officedocument.spreadsheetml.worksheet+xml">
        <DigestMethod Algorithm="http://www.w3.org/2000/09/xmldsig#sha1"/>
        <DigestValue>WToP3BzgSGPkID6JSq2DCUJO+GY=</DigestValue>
      </Reference>
      <Reference URI="/xl/workbook.xml?ContentType=application/vnd.openxmlformats-officedocument.spreadsheetml.sheet.main+xml">
        <DigestMethod Algorithm="http://www.w3.org/2000/09/xmldsig#sha1"/>
        <DigestValue>NBTU1CpPXMCs+3TD/u93239+lAg=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2022-03-30T23:40:09Z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{D33E8958-0FF5-4D73-AA97-F87C6C371E18}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2022-03-30T23:40:09Z</xd:SigningTime>
          <xd:SigningCertificate>
            <xd:Cert>
              <xd:CertDigest>
                <DigestMethod Algorithm="http://www.w3.org/2000/09/xmldsig#sha1"/>
                <DigestValue>pwZ3WGVDMDwpO+091Z3Hk0zb4jA=</DigestValue>
              </xd:CertDigest>
              <xd:IssuerSerial>
                <X509IssuerName>SERIALNUMBER=RUC 80050172-1, CN=CA-DOCUMENTA S.A., O=DOCUMENTA S.A., C=PY</X509IssuerName>
                <X509SerialNumber>7216238628868774544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CYIQAAgAwAACBFTUYAAAEATBwAAKo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HUADvJGdoAB3pOIvXUAbQEK/Qhs5Gw0AAAAAAAAAJoNAduCAAABAQAAAAEAAACaDQHbUGXCAAAAAAAAAIA9AAAAAHAUAACaDdv/AAAAAAAAAAAB2wEAAAAAAAAAAACaDQHbUGXCAPscF8h8wXUAUL91ACnxRnagvXUA9f///wAARnZArU129f///wAAAAAAAAAAAAAAAJABAAAAAAABAAAAAHQAYQBoAG8AbQBhAAAAAAAAAAAAAAAAAAAAAAAAAAAAAAAAAMGOnHcAAAAABwAAAAS/dQAEv3UAAAIAAPz///8BAAAAAAAAAAAAAAAAAAAAAAAAAAAAAABsCAAAZHYACAAAAAAlAAAADAAAAAEAAAAYAAAADAAAAAAAAAISAAAADAAAAAEAAAAeAAAAGAAAAMMAAAAEAAAA9wAAABEAAAAlAAAADAAAAAEAAABUAAAAhAAAAMQAAAAEAAAA9QAAABAAAAABAAAAAADIQQAAyEHEAAAABAAAAAkAAABMAAAAAAAAAAAAAAAAAAAA//////////9gAAAAMwAwAC8AMwAvADIAMAAyADIAAAAGAAAABgAAAAQAAAAGAAAABAAAAAYAAAAGAAAABgAAAAYAAABLAAAAQAAAADAAAAAFAAAAIAAAAAEAAAABAAAAEAAAAAAAAAAAAAAAWAEAAIAAAAAAAAAAAAAAAFgBAACAAAAAUgAAAHABAAACAAAAEAAAAAcAAAAAAAAAAAAAALwCAAAAAAAAAQICIlMAeQBzAHQAZQBtAAAAAAAAAAAAAAAAAAAAAAAAAAAAAAAAAAAAAAAAAAAAAAAAAAAAAAAAAAAAAAAAAAAAAAAAAA9tlJIObThWlgMg7dYFlJIObThWlgNnYRfIAQAAANzBdQAp8UZ2LMB1APX///8AAEZ2OFaWA/X///+dadxsAAAAAIAWsAC8EokCgO2IAp1p3GwAAAAAgBWwANDtiQIAoNYFaMB1ABRc3Gyo5rcA/AEAAKTAdQANW9xs/AEAAAAAAAASW9xs0lIYGvwBAACo5rcA0O2JAgAAAAC05rcAfMB1AAjNdQAMs9ltAAAAABJb3GzDWtxs/AEAAAAAAAAAAAAABwAAAAAAAADBjpx3AAAAAAcAAADgwXUA4MF1AAACAAD8////AQAAAAAAAAAAAAAAAAAAAPADAAD41BZ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dQAO8kZ2W3h1ACARB20mGApNfHh1ABuu4WyUeHUAurrmbJA1D20BAAAAjIkKbfCOC22gZTtwqE/Hd4AQzifIJ4QCpIkKbUBbXFNAW1xT3Hh1AB2B4WxUBg9tAAAAAIyJCm2kiQpty9kXyAAA0ySAenUAKfFGdtB4dQDg////AABGdsgnhALg////AAAAAAAAAAAAAAAAkAEAAAAAAAEAAAAAYQByAGkAYQBsAAAAAAAAAAAAAAAAAAAAAAAAAAAAAAAAAAAAwY6cdwAAAAAGAAAANHp1ADR6dQAAAgAA/P///wEAAAAAAAAAAAAAAAAAAAAAAAAAAAAAAGgCAABkdgAIAAAAACUAAAAMAAAAAwAAABgAAAAMAAAAAAAAAh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KYAAABHAAAAKQAAADUAAAB+AAAAEwAAACEA8AAAAAAAAAAAAAAAgD8AAAAAAAAAAAAAgD8AAAAAAAAAAAAAAAAAAAAAAAAAAAAAAAAAAAAAAAAAACUAAAAMAAAAAAAAgCgAAAAMAAAABAAAAFIAAABwAQAABAAAAPD///8AAAAAAAAAAAAAAACQAQAAAAAAAQAAAAB0AGEAaABvAG0AYQAAAAAAAAAAAAAAAAAAAAAAAAAAAAAAAAAAAAAAAAAAAAAAAAAAAAAAAAAAAAAAAAAAAAAAAAB1AA7yRnZIeHUAiovobHEXCmPAIbVmSHh1AOSB6GwAAAAAFwAAACyfGG30gehshT8KxxSE1gXg0OkEQOvOaAAAAAAAAAAAAAAAACAAAAC8AgAAAAAAAAECAiJTAHkAcwB0AGUAbQBr2RfIAAAAAOB5dQAp8UZ2MHh1APD///8AAEZ2AAAAAPD///8AAAAAAAAAAAAAAACQAQAAAAAAAQAAAAB0AGEAaABvAG0AYQAAAAAAAAAAAAAAAAAAAAAAAAAAAAAAAADBjpx3AAAAAAcAAACUeXUAlHl1AAACAAD8////AQAAAAAAAAAAAAAAAAAAAAAAAAAAAAAAGBYAAGR2AAgAAAAAJQAAAAwAAAAEAAAAGAAAAAwAAAAAAAACEgAAAAwAAAABAAAAHgAAABgAAAApAAAANQAAAKcAAABIAAAAJQAAAAwAAAAEAAAAVAAAALQAAAAqAAAANQAAAKUAAABHAAAAAQAAAAAAyEEAAMhBKgAAADUAAAARAAAATAAAAAAAAAAAAAAAAAAAAP//////////cAAAAFIAbwBkAHIAaQBnAG8AIABJAHoAYQBnAHUAaQByAHIAZQAAAAoAAAAJAAAACQAAAAYAAAAEAAAACQAAAAkAAAAFAAAABgAAAAcAAAAIAAAACQAAAAkAAAAEAAAABgAAAAYAAAAIAAAASwAAAEAAAAAwAAAABQAAACAAAAABAAAAAQAAABAAAAAAAAAAAAAAAFgBAACAAAAAAAAAAAAAAABYAQAAgAAAACUAAAAMAAAAAgAAACcAAAAYAAAABQAAAAAAAAD///8AAAAAACUAAAAMAAAABQAAAEwAAABkAAAAAAAAAFAAAABXAQAAfAAAAAAAAABQAAAAW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OgAAAAKAAAAUAAAAI8AAABcAAAAAQAAAAAAyEEAAMhBCgAAAFAAAAAaAAAATAAAAAAAAAAAAAAAAAAAAP//////////gAAAAFIAbwBkAHIAaQBnAG8AIABJAHoAYQBnAHUAaQByAHIAZQAgAEMAYQB6AGUAbgBhAHYAZQAHAAAABgAAAAYAAAAEAAAAAgAAAAYAAAAGAAAAAwAAAAQAAAAFAAAABgAAAAYAAAAGAAAAAgAAAAQAAAAEAAAABgAAAAMAAAAHAAAABgAAAAUAAAAGAAAABgAAAAYAAAAG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AAAyEEAAMh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AAAyEEAAMh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CYIQAAgAwAACBFTUYAAAEA7B8AALA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KwoHCYsHSaspCowIKhsoKhspCowGaMpGCIoImiuW2LnZCowGuIm1BwgAECArDo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1AA7yRnaAAd6TiL11AG0BCv0IbORsNAAAAAAAAACaDQHbggAAAQEAAAABAAAAmg0B21BlwgAAAAAAAACAPQAAAABwFAAAmg3b/wAAAAAAAAAAAdsBAAAAAAAAAAAAmg0B21BlwgD7HBfIfMF1AFC/dQAp8UZ2oL11APX///8AAEZ2QK1NdvX///8AAAAAAAAAAAAAAACQAQAAAAAAAQAAAAB0AGEAaABvAG0AYQAAAAAAAAAAAAAAAAAAAAAAAAAAAAAAAADBjpx3AAAAAAcAAAAEv3UABL91AAACAAD8////AQAAAAAAAAAAAAAAAAAAAAAAAAAAAAAAbAgAAGR2AAgAAAAAJQAAAAwAAAABAAAAGAAAAAwAAAD/AAACEgAAAAwAAAABAAAAHgAAABgAAAAiAAAABAAAAGwAAAARAAAAJQAAAAwAAAABAAAAVAAAAKgAAAAjAAAABAAAAGoAAAAQAAAAAQAAAAAAyEEAAMh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APbZSSDm04VpYDIO3WBZSSDm04VpYDZ2EXyAEAAADcwXUAKfFGdizAdQD1////AABGdjhWlgP1////nWncbAAAAACAFrAAvBKJAoDtiAKdadxsAAAAAIAVsADQ7YkCAKDWBWjAdQAUXNxsqOa3APwBAACkwHUADVvcbPwBAAAAAAAAElvcbNJSGBr8AQAAqOa3ANDtiQIAAAAAtOa3AHzAdQAIzXUADLPZbQAAAAASW9xsw1rcbPwBAAAAAAAAAAAAAAcAAAAAAAAAwY6cdwAAAAAHAAAA4MF1AODBdQAAAgAA/P///wEAAAAAAAAAAAAAAAAAAADwAwAA+NQW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UADvJGdlt4dQAgEQdtJhgKTXx4dQAbruFslHh1ALq65myQNQ9tAQAAAIyJCm3wjgttoGU7cKhPx3eAEM4nyCeEAqSJCm1AW1xTQFtcU9x4dQAdgeFsVAYPbQAAAACMiQptpIkKbcvZF8gAANMkgHp1ACnxRnbQeHUA4P///wAARnbIJ4QC4P///wAAAAAAAAAAAAAAAJABAAAAAAABAAAAAGEAcgBpAGEAbAAAAAAAAAAAAAAAAAAAAAAAAAAAAAAAAAAAAMGOnHcAAAAABgAAADR6dQA0enUAAAIAAPz///8BAAAAAAAAAAAAAAAAAAAAAAAAAAAAAABoAgAAZHYACAAAAAAlAAAADAAAAAMAAAAYAAAADAAAAAAAAAISAAAADAAAAAEAAAAWAAAADAAAAAgAAABUAAAAVAAAAAoAAAAnAAAAHgAAAEoAAAABAAAAAADIQQAAy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dQAO8kZ2SHh1AIqL6GxxFwpjwCG1Zkh4dQDkgehsAAAAABcAAAAsnxht9IHobIU/CscUhNYF4NDpBEDrzmgAAAAAAAAAAAAAAAAgAAAAvAIAAAAAAAABAgIiUwB5AHMAdABlAG0Aa9kXyAAAAADgeXUAKfFGdjB4dQDw////AABGdgAAAADw////AAAAAAAAAAAAAAAAkAEAAAAAAAEAAAAAdABhAGgAbwBtAGEAAAAAAAAAAAAAAAAAAAAAAAAAAAAAAAAAwY6cdwAAAAAHAAAAlHl1AJR5dQAAAgAA/P///wEAAAAAAAAAAAAAAAAAAAAAAAAAAAAAABgWAABkdgAIAAAAACUAAAAMAAAABAAAABgAAAAMAAAAAAAAAhIAAAAMAAAAAQAAAB4AAAAYAAAAKQAAADUAAACnAAAASAAAACUAAAAMAAAABAAAAFQAAAC0AAAAKgAAADUAAAClAAAARwAAAAEAAAAAAMhBAADI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PAAAAXAAAAAEAAAAAAMhBAADIQQoAAABQAAAAGgAAAEwAAAAAAAAAAAAAAAAAAAD//////////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8AAAAbAAAAAEAAAAAAMhBAADIQQoAAABgAAAACgAAAEwAAAAAAAAAAAAAAAAAAAD//////////2AAAABQAHIAZQBzAGkAZABlAG4AdABlAAYAAAAEAAAABgAAAAUAAAACAAAABgAAAAYAAAAGAAAABAAAAAYAAABLAAAAQAAAADAAAAAFAAAAIAAAAAEAAAABAAAAEAAAAAAAAAAAAAAAWAEAAIAAAAAAAAAAAAAAAFgBAACAAAAAJQAAAAwAAAACAAAAJwAAABgAAAAFAAAAAAAAAP///wAAAAAAJQAAAAwAAAAFAAAATAAAAGQAAAAJAAAAcAAAAE4BAAB8AAAACQAAAHAAAABGAQAADQAAACEA8AAAAAAAAAAAAAAAgD8AAAAAAAAAAAAAgD8AAAAAAAAAAAAAAAAAAAAAAAAAAAAAAAAAAAAAAAAAACUAAAAMAAAAAAAAgCgAAAAMAAAABQAAACUAAAAMAAAAAQ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31-12-2021</vt:lpstr>
      <vt:lpstr>'31-12-2021'!Área_de_impresión</vt:lpstr>
      <vt:lpstr>'31-12-2021'!Títulos_a_imprimir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2021-07-27T18:40:21Z</cp:lastPrinted>
  <dcterms:created xsi:type="dcterms:W3CDTF">2020-05-20T18:19:27Z</dcterms:created>
  <dcterms:modified xsi:type="dcterms:W3CDTF">2022-03-30T23:28:01Z</dcterms:modified>
</cp:coreProperties>
</file>